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14" i="7"/>
  <c r="C26" i="7"/>
  <c r="C24" i="7" s="1"/>
  <c r="D28" i="19"/>
  <c r="D23" i="19"/>
  <c r="D24" i="7"/>
  <c r="D34" i="19" l="1"/>
  <c r="D52" i="19"/>
  <c r="F67" i="7"/>
  <c r="F68" i="7"/>
  <c r="F71" i="7"/>
  <c r="F74" i="7"/>
  <c r="F75" i="7"/>
  <c r="F76" i="7"/>
  <c r="F77" i="7"/>
  <c r="F78" i="7"/>
  <c r="F79" i="7"/>
  <c r="F81" i="7"/>
  <c r="F82" i="7"/>
  <c r="F83" i="7"/>
  <c r="F85" i="7"/>
  <c r="F86" i="7"/>
  <c r="F88" i="7"/>
  <c r="F90" i="7"/>
  <c r="F92" i="7"/>
  <c r="F93" i="7"/>
  <c r="F95" i="7"/>
  <c r="F96" i="7"/>
  <c r="F97" i="7"/>
  <c r="F98" i="7"/>
  <c r="F99" i="7"/>
  <c r="C65" i="7"/>
  <c r="F65" i="7" s="1"/>
  <c r="D68" i="19"/>
  <c r="E34" i="19"/>
  <c r="D12" i="11"/>
  <c r="J18" i="12"/>
  <c r="J17" i="12"/>
  <c r="E10" i="21"/>
  <c r="E9" i="21"/>
  <c r="C10" i="21"/>
  <c r="C9" i="21"/>
  <c r="E18" i="12" l="1"/>
  <c r="D19" i="12" l="1"/>
  <c r="C94" i="7" l="1"/>
  <c r="F94" i="7" s="1"/>
  <c r="C69" i="7" l="1"/>
  <c r="F69" i="7" s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D59" i="18" l="1"/>
  <c r="F59" i="18" s="1"/>
  <c r="D54" i="18"/>
  <c r="C70" i="7"/>
  <c r="F54" i="18"/>
  <c r="D6" i="10"/>
  <c r="B55" i="9"/>
  <c r="B54" i="9"/>
  <c r="G54" i="18" l="1"/>
  <c r="C64" i="7"/>
  <c r="F64" i="7" s="1"/>
  <c r="A2" i="9"/>
  <c r="C15" i="9"/>
  <c r="D62" i="9"/>
  <c r="D64" i="9"/>
  <c r="B76" i="10"/>
  <c r="C7" i="10"/>
  <c r="B94" i="7" l="1"/>
  <c r="J26" i="12" l="1"/>
  <c r="M26" i="12"/>
  <c r="F5" i="10" l="1"/>
  <c r="C60" i="7"/>
  <c r="F60" i="7" s="1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C91" i="7"/>
  <c r="F91" i="7" s="1"/>
  <c r="C89" i="7"/>
  <c r="F89" i="7" s="1"/>
  <c r="D16" i="11" l="1"/>
  <c r="J16" i="11"/>
  <c r="C16" i="11"/>
  <c r="L18" i="12"/>
  <c r="M18" i="12" s="1"/>
  <c r="L17" i="12"/>
  <c r="M17" i="12" s="1"/>
  <c r="I18" i="12"/>
  <c r="I17" i="12"/>
  <c r="F18" i="12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C16" i="7" s="1"/>
  <c r="E11" i="21"/>
  <c r="C11" i="21"/>
  <c r="C15" i="7" s="1"/>
  <c r="D40" i="19" l="1"/>
  <c r="F26" i="12" l="1"/>
  <c r="M28" i="12" s="1"/>
  <c r="D15" i="19" s="1"/>
  <c r="C39" i="7"/>
  <c r="F39" i="7" s="1"/>
  <c r="C38" i="7"/>
  <c r="F38" i="7" s="1"/>
  <c r="C18" i="7" l="1"/>
  <c r="D54" i="19"/>
  <c r="A2" i="11"/>
  <c r="M10" i="11" l="1"/>
  <c r="M7" i="11"/>
  <c r="M11" i="11" l="1"/>
  <c r="D31" i="19" s="1"/>
  <c r="C31" i="7" l="1"/>
  <c r="F31" i="7" s="1"/>
  <c r="R45" i="19"/>
  <c r="D45" i="19" s="1"/>
  <c r="D55" i="9" l="1"/>
  <c r="D54" i="9"/>
  <c r="D53" i="9"/>
  <c r="C23" i="7"/>
  <c r="C21" i="7"/>
  <c r="C19" i="7"/>
  <c r="C55" i="7"/>
  <c r="F55" i="7" s="1"/>
  <c r="C58" i="7"/>
  <c r="C59" i="7"/>
  <c r="F59" i="7" s="1"/>
  <c r="C61" i="7"/>
  <c r="F61" i="7" s="1"/>
  <c r="C62" i="7"/>
  <c r="F62" i="7" s="1"/>
  <c r="C63" i="7"/>
  <c r="F63" i="7" s="1"/>
  <c r="D54" i="10"/>
  <c r="D55" i="10"/>
  <c r="D48" i="10" l="1"/>
  <c r="F58" i="7"/>
  <c r="D19" i="15"/>
  <c r="C19" i="15"/>
  <c r="D15" i="15"/>
  <c r="C15" i="15"/>
  <c r="D11" i="15"/>
  <c r="C11" i="15"/>
  <c r="C7" i="15"/>
  <c r="C34" i="7"/>
  <c r="F34" i="7" s="1"/>
  <c r="C23" i="15" l="1"/>
  <c r="D19" i="9"/>
  <c r="E19" i="9" s="1"/>
  <c r="C20" i="7"/>
  <c r="C57" i="7"/>
  <c r="F57" i="7" s="1"/>
  <c r="C56" i="7"/>
  <c r="F56" i="7" s="1"/>
  <c r="C53" i="7"/>
  <c r="F53" i="7" s="1"/>
  <c r="C52" i="7"/>
  <c r="F52" i="7" s="1"/>
  <c r="C51" i="7"/>
  <c r="F51" i="7" s="1"/>
  <c r="C50" i="7"/>
  <c r="F50" i="7" s="1"/>
  <c r="C49" i="7"/>
  <c r="F49" i="7" s="1"/>
  <c r="C48" i="7"/>
  <c r="F48" i="7" s="1"/>
  <c r="C47" i="7"/>
  <c r="F47" i="7" s="1"/>
  <c r="C46" i="7"/>
  <c r="F46" i="7" s="1"/>
  <c r="C44" i="7"/>
  <c r="F44" i="7" s="1"/>
  <c r="C43" i="7"/>
  <c r="F43" i="7" s="1"/>
  <c r="C42" i="7"/>
  <c r="F42" i="7" s="1"/>
  <c r="C41" i="7"/>
  <c r="F41" i="7" s="1"/>
  <c r="C40" i="7" l="1"/>
  <c r="F40" i="7" s="1"/>
  <c r="C33" i="7"/>
  <c r="F33" i="7" s="1"/>
  <c r="C45" i="7" l="1"/>
  <c r="F45" i="7" s="1"/>
  <c r="C73" i="7" l="1"/>
  <c r="F73" i="7" s="1"/>
  <c r="D20" i="19"/>
  <c r="D19" i="19" l="1"/>
  <c r="C32" i="7"/>
  <c r="F32" i="7" s="1"/>
  <c r="C84" i="7"/>
  <c r="F84" i="7" s="1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F80" i="7" s="1"/>
  <c r="D15" i="9" l="1"/>
  <c r="D30" i="18"/>
  <c r="D8" i="18"/>
  <c r="D34" i="18" l="1"/>
  <c r="H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F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26" i="9"/>
  <c r="L19" i="12"/>
  <c r="D36" i="7" l="1"/>
  <c r="F36" i="7"/>
  <c r="C54" i="7"/>
  <c r="D44" i="9"/>
  <c r="C35" i="7"/>
  <c r="D26" i="10"/>
  <c r="D25" i="9"/>
  <c r="M19" i="12"/>
  <c r="E55" i="10"/>
  <c r="E54" i="10"/>
  <c r="E57" i="10"/>
  <c r="D7" i="15"/>
  <c r="D23" i="15" s="1"/>
  <c r="D35" i="7" l="1"/>
  <c r="F35" i="7"/>
  <c r="D44" i="10"/>
  <c r="F54" i="7"/>
  <c r="M20" i="12"/>
  <c r="M27" i="12" s="1"/>
  <c r="D25" i="10"/>
  <c r="D18" i="9"/>
  <c r="E76" i="10"/>
  <c r="E75" i="10"/>
  <c r="E69" i="10"/>
  <c r="E68" i="10"/>
  <c r="D37" i="19" l="1"/>
  <c r="E37" i="19" s="1"/>
  <c r="D27" i="9" l="1"/>
  <c r="D70" i="19"/>
  <c r="C37" i="7"/>
  <c r="E65" i="10"/>
  <c r="D37" i="7" l="1"/>
  <c r="F37" i="7"/>
  <c r="E70" i="19"/>
  <c r="F70" i="7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F66" i="7" s="1"/>
  <c r="C30" i="7" l="1"/>
  <c r="C29" i="7" l="1"/>
  <c r="E6" i="10"/>
  <c r="D77" i="10"/>
  <c r="E77" i="10" s="1"/>
  <c r="C62" i="18"/>
  <c r="C87" i="7" l="1"/>
  <c r="F87" i="7" l="1"/>
  <c r="D15" i="7"/>
</calcChain>
</file>

<file path=xl/sharedStrings.xml><?xml version="1.0" encoding="utf-8"?>
<sst xmlns="http://schemas.openxmlformats.org/spreadsheetml/2006/main" count="668" uniqueCount="286">
  <si>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</si>
  <si>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</si>
  <si>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</si>
  <si>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</si>
  <si>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</si>
  <si>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</si>
  <si>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</si>
  <si>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</si>
  <si>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</si>
  <si>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</si>
  <si>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</si>
  <si>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</si>
  <si>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</si>
  <si>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</si>
  <si>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</si>
  <si>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</si>
  <si>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</si>
  <si>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</si>
  <si>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</si>
  <si>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</si>
  <si>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</si>
  <si>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</si>
  <si>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</si>
  <si>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</si>
  <si>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</si>
  <si>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</si>
  <si>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</si>
  <si>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</si>
  <si>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</si>
  <si>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</si>
  <si>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</si>
  <si>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</si>
  <si>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</si>
  <si>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</si>
  <si>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</si>
  <si>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</si>
  <si>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</si>
  <si>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</si>
  <si>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</si>
  <si>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</si>
  <si>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</si>
  <si>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</si>
  <si>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</si>
  <si>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</si>
  <si>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</si>
  <si>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</si>
  <si>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</si>
  <si>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</si>
  <si>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</si>
  <si>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</si>
  <si>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</si>
  <si>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</si>
  <si>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</si>
  <si>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</si>
  <si>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</si>
  <si>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</si>
  <si>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</si>
  <si>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</si>
  <si>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</si>
  <si>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</si>
  <si>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</si>
  <si>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</si>
  <si>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</si>
  <si>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</si>
  <si>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</si>
  <si>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</si>
  <si>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</si>
  <si>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</si>
  <si>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</si>
  <si>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</si>
  <si>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</si>
  <si>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</si>
  <si>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</si>
  <si>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</si>
  <si>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</si>
  <si>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</si>
  <si>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</si>
  <si>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</si>
  <si>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</si>
  <si>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</si>
  <si>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</si>
  <si>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</si>
  <si>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</si>
  <si>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</si>
  <si>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</si>
  <si>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</si>
  <si>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</si>
  <si>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</si>
  <si>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</si>
  <si>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</si>
  <si>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</si>
  <si>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</si>
  <si>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</si>
  <si>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</si>
  <si>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</si>
  <si>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</si>
  <si>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</si>
  <si>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</si>
  <si>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</si>
  <si>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</si>
  <si>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</si>
  <si>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</si>
  <si>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</si>
  <si>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</si>
  <si>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</si>
  <si>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</si>
  <si>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</si>
  <si>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</si>
  <si>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</si>
  <si>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</si>
  <si>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</si>
  <si>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</si>
  <si>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</si>
  <si>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</si>
  <si>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</si>
  <si>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</si>
  <si>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</si>
  <si>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</si>
  <si>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</si>
  <si>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</si>
  <si>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</si>
  <si>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</si>
  <si>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</si>
  <si>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</si>
  <si>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</si>
  <si>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</si>
  <si>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</si>
  <si>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</si>
  <si>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</si>
  <si>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</si>
  <si>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</si>
  <si>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</si>
  <si>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</si>
  <si>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</si>
  <si>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</si>
  <si>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</si>
  <si>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</si>
  <si>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</si>
  <si>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</si>
  <si>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</si>
  <si>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</si>
  <si>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</si>
  <si>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</si>
  <si>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</si>
  <si>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</si>
  <si>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</si>
  <si>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</si>
  <si>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</si>
  <si>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</si>
  <si>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</si>
  <si>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</si>
  <si>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</si>
  <si>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</si>
  <si>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</si>
  <si>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</si>
  <si>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</si>
  <si>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</si>
  <si>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</si>
  <si>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</si>
  <si>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</si>
  <si>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</si>
  <si>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</si>
  <si>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</si>
  <si>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</si>
  <si>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</si>
  <si>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</si>
  <si>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</si>
  <si>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</si>
  <si>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</si>
  <si>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</si>
  <si>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</si>
  <si>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</si>
  <si>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</si>
  <si>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</si>
  <si>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</si>
  <si>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</si>
  <si>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</si>
  <si>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</si>
  <si>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</si>
  <si>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</si>
  <si>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</si>
  <si>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</si>
  <si>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</si>
  <si>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</si>
  <si>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</si>
  <si>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</si>
  <si>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</si>
  <si>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</si>
  <si>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</si>
  <si>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</si>
  <si>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</si>
  <si>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</si>
  <si>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</si>
  <si>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</si>
  <si>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</si>
  <si>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</si>
  <si>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</si>
  <si>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</si>
  <si>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</si>
  <si>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</si>
  <si>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</si>
  <si>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</si>
  <si>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</si>
  <si>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</si>
  <si>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</si>
  <si>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</si>
  <si>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</si>
  <si>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</si>
  <si>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</si>
  <si>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</si>
  <si>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</si>
  <si>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</si>
  <si>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</si>
  <si>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</si>
  <si>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</si>
  <si>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</si>
  <si>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</si>
  <si>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</si>
  <si>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</si>
  <si>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</si>
  <si>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</si>
  <si>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</si>
  <si>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</si>
  <si>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</si>
  <si>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</si>
  <si>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</si>
  <si>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</si>
  <si>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</si>
  <si>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</si>
  <si>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</si>
  <si>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</si>
  <si>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</si>
  <si>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</si>
  <si>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</si>
  <si>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</si>
  <si>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</si>
  <si>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</si>
  <si>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</si>
  <si>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</si>
  <si>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</si>
  <si>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</si>
  <si>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</si>
  <si>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</si>
  <si>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</si>
  <si>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</si>
  <si>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</si>
  <si>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</si>
  <si>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</si>
  <si>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</si>
  <si>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</si>
  <si>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</si>
  <si>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</si>
  <si>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</si>
  <si>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</si>
  <si>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</si>
  <si>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</si>
  <si>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</si>
  <si>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</si>
  <si>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</si>
  <si>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</si>
  <si>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</si>
  <si>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</si>
  <si>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</si>
  <si>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</si>
  <si>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</si>
  <si>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</si>
  <si>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</si>
  <si>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</si>
  <si>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</si>
  <si>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</si>
  <si>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հ․46 մսուր-մանկապարտեզ» ՀՈԱԿ-ի </t>
  </si>
  <si>
    <t>Լիանա Գալստյան</t>
  </si>
  <si>
    <t>Պայծառ Մկրտչյան</t>
  </si>
  <si>
    <t>Կլոր կնիքի համար</t>
  </si>
  <si>
    <t>կրակմարիչի լիցքավորում</t>
  </si>
  <si>
    <t xml:space="preserve">կրակմարիչ </t>
  </si>
  <si>
    <t>Կրակմարիչների լիցքավորման գծով</t>
  </si>
  <si>
    <t xml:space="preserve">Հավելված 27  </t>
  </si>
  <si>
    <t xml:space="preserve">Հավելված 28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</si>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</sst>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47" fillId="0" borderId="0" xfId="45" applyNumberFormat="1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vertical="center"/>
      <protection locked="0"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5" fontId="25" fillId="0" borderId="10" xfId="20" applyNumberFormat="1" applyFont="1" applyBorder="1" applyAlignment="1" applyProtection="1">
      <alignment horizontal="left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5" fontId="25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 hidden="1"/>
    </xf>
    <xf numFmtId="0" fontId="28" fillId="0" borderId="0" xfId="0" applyFont="1" applyProtection="1">
      <protection locked="0" hidden="1"/>
    </xf>
    <xf numFmtId="0" fontId="29" fillId="0" borderId="0" xfId="0" applyFont="1" applyBorder="1" applyAlignment="1" applyProtection="1">
      <alignment vertical="center"/>
    </xf>
    <xf numFmtId="0" fontId="33" fillId="0" borderId="0" xfId="20" applyFont="1" applyProtection="1">
      <protection hidden="1"/>
    </xf>
    <xf numFmtId="0" fontId="50" fillId="0" borderId="0" xfId="20" applyFont="1" applyAlignment="1" applyProtection="1">
      <alignment horizontal="center" vertical="center"/>
      <protection hidden="1"/>
    </xf>
    <xf numFmtId="0" fontId="50" fillId="0" borderId="13" xfId="20" applyFont="1" applyBorder="1" applyAlignment="1" applyProtection="1">
      <alignment horizontal="center" vertical="center"/>
      <protection hidden="1"/>
    </xf>
    <xf numFmtId="0" fontId="50" fillId="0" borderId="10" xfId="20" applyNumberFormat="1" applyFont="1" applyBorder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/>
      <protection locked="0"/>
    </xf>
    <xf numFmtId="0" fontId="50" fillId="0" borderId="10" xfId="20" applyNumberFormat="1" applyFont="1" applyBorder="1" applyAlignment="1" applyProtection="1">
      <alignment horizontal="right" vertical="center"/>
      <protection hidden="1"/>
    </xf>
    <xf numFmtId="164" fontId="33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20" applyNumberFormat="1" applyFont="1" applyBorder="1" applyAlignment="1" applyProtection="1">
      <alignment horizontal="center" vertical="center"/>
      <protection locked="0"/>
    </xf>
    <xf numFmtId="0" fontId="50" fillId="0" borderId="10" xfId="20" applyNumberFormat="1" applyFont="1" applyBorder="1" applyAlignment="1" applyProtection="1">
      <alignment horizontal="right" vertical="center"/>
      <protection locked="0"/>
    </xf>
    <xf numFmtId="0" fontId="33" fillId="0" borderId="0" xfId="20" applyNumberFormat="1" applyFont="1" applyBorder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Border="1" applyAlignment="1" applyProtection="1">
      <alignment vertical="center"/>
      <protection locked="0"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166" fontId="29" fillId="0" borderId="0" xfId="0" applyNumberFormat="1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zoomScaleSheetLayoutView="100" workbookViewId="0">
      <selection activeCell="I19" sqref="I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7" customWidth="1"/>
    <col min="5" max="5" width="13.44140625" style="6" hidden="1" customWidth="1"/>
    <col min="6" max="7" width="0" style="6" hidden="1" customWidth="1"/>
    <col min="8" max="8" width="18.88671875" style="6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13.33203125" style="7" hidden="1" customWidth="1"/>
    <col min="19" max="16384" width="9.109375" style="7"/>
  </cols>
  <sheetData>
    <row r="1" spans="1:13">
      <c r="C1" s="46"/>
      <c r="D1" s="46" t="s">
        <v>277</v>
      </c>
      <c r="E1" s="46"/>
    </row>
    <row r="2" spans="1:13">
      <c r="C2" s="46"/>
      <c r="D2" s="46" t="s">
        <v>279</v>
      </c>
      <c r="E2" s="46"/>
    </row>
    <row r="3" spans="1:13">
      <c r="C3" s="46"/>
      <c r="D3" s="46" t="s">
        <v>280</v>
      </c>
      <c r="E3" s="46"/>
    </row>
    <row r="4" spans="1:13">
      <c r="C4" s="221"/>
      <c r="D4" s="221" t="s">
        <v>281</v>
      </c>
      <c r="E4" s="46"/>
    </row>
    <row r="5" spans="1:13">
      <c r="C5" s="221"/>
      <c r="D5" s="221" t="s">
        <v>282</v>
      </c>
      <c r="E5" s="46"/>
    </row>
    <row r="6" spans="1:13" ht="14.25" hidden="1" customHeight="1">
      <c r="C6" s="47"/>
      <c r="D6" s="45"/>
      <c r="E6" s="48"/>
    </row>
    <row r="7" spans="1:13" ht="20.399999999999999">
      <c r="A7" s="550" t="s">
        <v>41</v>
      </c>
      <c r="B7" s="550"/>
      <c r="C7" s="550"/>
      <c r="D7" s="550"/>
      <c r="E7" s="49"/>
    </row>
    <row r="8" spans="1:13" ht="20.399999999999999">
      <c r="A8" s="551" t="s">
        <v>270</v>
      </c>
      <c r="B8" s="551"/>
      <c r="C8" s="551"/>
      <c r="D8" s="551"/>
    </row>
    <row r="9" spans="1:13" ht="18">
      <c r="A9" s="552" t="s">
        <v>245</v>
      </c>
      <c r="B9" s="552"/>
      <c r="C9" s="552"/>
      <c r="D9" s="552"/>
      <c r="E9" s="50"/>
      <c r="F9" s="51"/>
      <c r="G9" s="51"/>
      <c r="H9" s="51"/>
      <c r="I9" s="51"/>
      <c r="J9" s="51"/>
    </row>
    <row r="10" spans="1:13" ht="21.6">
      <c r="A10" s="52"/>
      <c r="B10" s="52"/>
      <c r="C10" s="52"/>
      <c r="D10" s="53" t="s">
        <v>52</v>
      </c>
      <c r="E10" s="54"/>
    </row>
    <row r="11" spans="1:13" ht="20.399999999999999">
      <c r="A11" s="55" t="s">
        <v>7</v>
      </c>
      <c r="B11" s="56" t="s">
        <v>147</v>
      </c>
      <c r="C11" s="57"/>
      <c r="D11" s="390"/>
      <c r="E11" s="54"/>
    </row>
    <row r="12" spans="1:13">
      <c r="A12" s="187">
        <v>1</v>
      </c>
      <c r="B12" s="188" t="s">
        <v>118</v>
      </c>
      <c r="C12" s="60"/>
      <c r="D12" s="391">
        <v>78643.199999999997</v>
      </c>
      <c r="E12" s="54"/>
    </row>
    <row r="13" spans="1:13" s="3" customFormat="1">
      <c r="A13" s="187">
        <v>2</v>
      </c>
      <c r="B13" s="188" t="s">
        <v>8</v>
      </c>
      <c r="C13" s="62"/>
      <c r="D13" s="391">
        <v>1820</v>
      </c>
      <c r="E13" s="392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t="0.75" hidden="1" customHeight="1">
      <c r="A14" s="187">
        <v>3</v>
      </c>
      <c r="B14" s="188" t="s">
        <v>53</v>
      </c>
      <c r="C14" s="60"/>
      <c r="D14" s="391"/>
      <c r="E14" s="394" t="s">
        <v>223</v>
      </c>
    </row>
    <row r="15" spans="1:13" ht="0.75" hidden="1" customHeight="1">
      <c r="A15" s="187">
        <v>4</v>
      </c>
      <c r="B15" s="188" t="s">
        <v>63</v>
      </c>
      <c r="C15" s="60"/>
      <c r="D15" s="391">
        <f>+Komunal!M28</f>
        <v>0</v>
      </c>
      <c r="E15" s="54"/>
    </row>
    <row r="16" spans="1:13" ht="0.75" hidden="1" customHeight="1">
      <c r="A16" s="187">
        <v>5</v>
      </c>
      <c r="B16" s="188" t="s">
        <v>119</v>
      </c>
      <c r="C16" s="60"/>
      <c r="D16" s="391"/>
      <c r="E16" s="54"/>
    </row>
    <row r="17" spans="1:23" hidden="1">
      <c r="A17" s="187">
        <v>6</v>
      </c>
      <c r="B17" s="188" t="s">
        <v>9</v>
      </c>
      <c r="C17" s="60"/>
      <c r="D17" s="291"/>
      <c r="E17" s="54"/>
    </row>
    <row r="18" spans="1:23" ht="0.75" hidden="1" customHeight="1">
      <c r="A18" s="187">
        <v>7</v>
      </c>
      <c r="B18" s="189" t="s">
        <v>72</v>
      </c>
      <c r="C18" s="60"/>
      <c r="D18" s="291"/>
      <c r="E18" s="54"/>
    </row>
    <row r="19" spans="1:23" ht="18" customHeight="1">
      <c r="A19" s="187">
        <v>3</v>
      </c>
      <c r="B19" s="188" t="s">
        <v>126</v>
      </c>
      <c r="C19" s="60"/>
      <c r="D19" s="293">
        <f>SUM(D20:D21)</f>
        <v>4807.1000000000004</v>
      </c>
      <c r="E19" s="54"/>
    </row>
    <row r="20" spans="1:23" s="3" customFormat="1" ht="16.5" customHeight="1">
      <c r="A20" s="193">
        <v>3.1</v>
      </c>
      <c r="B20" s="40" t="s">
        <v>73</v>
      </c>
      <c r="C20" s="62"/>
      <c r="D20" s="305">
        <f>+D67</f>
        <v>4807.1000000000004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" s="3" customFormat="1" ht="0.75" hidden="1" customHeight="1">
      <c r="A21" s="193" t="s">
        <v>204</v>
      </c>
      <c r="B21" s="40" t="s">
        <v>74</v>
      </c>
      <c r="C21" s="62"/>
      <c r="D21" s="292"/>
      <c r="E21" s="73" t="s">
        <v>228</v>
      </c>
      <c r="F21" s="2"/>
      <c r="G21" s="2"/>
      <c r="H21" s="408"/>
      <c r="I21" s="2"/>
      <c r="J21" s="2"/>
      <c r="K21" s="2"/>
      <c r="L21" s="2"/>
      <c r="M21" s="2"/>
    </row>
    <row r="22" spans="1:23">
      <c r="A22" s="187">
        <v>4</v>
      </c>
      <c r="B22" s="190" t="s">
        <v>10</v>
      </c>
      <c r="C22" s="60"/>
      <c r="D22" s="291">
        <v>9.1</v>
      </c>
      <c r="E22" s="54"/>
    </row>
    <row r="23" spans="1:23" s="3" customFormat="1">
      <c r="A23" s="191">
        <v>5</v>
      </c>
      <c r="B23" s="79" t="s">
        <v>283</v>
      </c>
      <c r="C23" s="62"/>
      <c r="D23" s="291">
        <f>SUM(D24:D25)</f>
        <v>62.4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3">
        <v>5.0999999999999996</v>
      </c>
      <c r="B24" s="40" t="s">
        <v>284</v>
      </c>
      <c r="C24" s="62"/>
      <c r="D24" s="305"/>
      <c r="E24" s="73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3">
        <v>5.0999999999999996</v>
      </c>
      <c r="B25" s="40" t="s">
        <v>285</v>
      </c>
      <c r="C25" s="62"/>
      <c r="D25" s="305">
        <v>62.4</v>
      </c>
      <c r="E25" s="73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1">
        <v>10</v>
      </c>
      <c r="B26" s="79"/>
      <c r="C26" s="62"/>
      <c r="D26" s="291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7">
        <v>11</v>
      </c>
      <c r="B27" s="192"/>
      <c r="C27" s="62"/>
      <c r="D27" s="291"/>
      <c r="E27" s="492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5"/>
      <c r="B28" s="64" t="s">
        <v>29</v>
      </c>
      <c r="C28" s="57"/>
      <c r="D28" s="361">
        <f>SUM(D12:D19,D22:D23,D26:D27)</f>
        <v>85341.8</v>
      </c>
      <c r="E28" s="54"/>
    </row>
    <row r="29" spans="1:23" ht="10.5" hidden="1" customHeight="1">
      <c r="A29" s="59"/>
      <c r="B29" s="55"/>
      <c r="C29" s="60"/>
      <c r="D29" s="293"/>
      <c r="E29" s="54"/>
    </row>
    <row r="30" spans="1:23" ht="20.399999999999999">
      <c r="A30" s="55" t="s">
        <v>11</v>
      </c>
      <c r="B30" s="65" t="s">
        <v>148</v>
      </c>
      <c r="C30" s="58"/>
      <c r="D30" s="362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7">
        <v>1</v>
      </c>
      <c r="B31" s="79" t="s">
        <v>12</v>
      </c>
      <c r="C31" s="60"/>
      <c r="D31" s="293">
        <f>+Ashkhatavardz!M11-'Dramakan hosqer'!C85</f>
        <v>48117.8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4">
        <v>1.1000000000000001</v>
      </c>
      <c r="B32" s="195" t="s">
        <v>120</v>
      </c>
      <c r="C32" s="62"/>
      <c r="D32" s="305">
        <f>+Ashkhatavardz!C8+Ashkhatavardz!J7</f>
        <v>998.5</v>
      </c>
      <c r="E32" s="350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>
      <c r="A33" s="194">
        <v>1.2</v>
      </c>
      <c r="B33" s="195" t="s">
        <v>13</v>
      </c>
      <c r="C33" s="62"/>
      <c r="D33" s="305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7">
        <v>2</v>
      </c>
      <c r="B34" s="188" t="s">
        <v>16</v>
      </c>
      <c r="C34" s="62"/>
      <c r="D34" s="291">
        <f>+'Snund ev finans. pastaci'!E11-'Dramakan hosqer'!C86</f>
        <v>16849.8</v>
      </c>
      <c r="E34" s="73">
        <f>209*485*254</f>
        <v>25746710</v>
      </c>
      <c r="F34" s="2"/>
      <c r="G34" s="2"/>
      <c r="H34" s="2"/>
      <c r="I34" s="2"/>
      <c r="J34" s="386"/>
      <c r="K34" s="387"/>
      <c r="L34" s="388"/>
      <c r="M34" s="387"/>
      <c r="N34" s="387"/>
      <c r="O34" s="387"/>
      <c r="P34" s="389"/>
      <c r="Q34" s="109"/>
      <c r="R34" s="292"/>
      <c r="S34" s="109"/>
      <c r="T34" s="2"/>
      <c r="U34" s="2"/>
      <c r="V34" s="2"/>
      <c r="W34" s="2"/>
    </row>
    <row r="35" spans="1:23">
      <c r="A35" s="187">
        <v>3</v>
      </c>
      <c r="B35" s="188" t="s">
        <v>15</v>
      </c>
      <c r="C35" s="60"/>
      <c r="D35" s="291">
        <f>+Komunal!F20</f>
        <v>3830.9</v>
      </c>
      <c r="E35" s="407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7">
        <v>4</v>
      </c>
      <c r="B36" s="188" t="s">
        <v>14</v>
      </c>
      <c r="C36" s="60"/>
      <c r="D36" s="291">
        <f>+Komunal!J20</f>
        <v>2182.1999999999998</v>
      </c>
      <c r="E36" s="407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7">
        <v>5</v>
      </c>
      <c r="B37" s="188" t="s">
        <v>17</v>
      </c>
      <c r="C37" s="60"/>
      <c r="D37" s="291">
        <f>+Komunal!M20</f>
        <v>615.4</v>
      </c>
      <c r="E37" s="407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7">
        <v>6</v>
      </c>
      <c r="B38" s="188" t="s">
        <v>18</v>
      </c>
      <c r="C38" s="60"/>
      <c r="D38" s="291">
        <v>84.5</v>
      </c>
      <c r="E38" s="54"/>
    </row>
    <row r="39" spans="1:23">
      <c r="A39" s="187">
        <v>7</v>
      </c>
      <c r="B39" s="188" t="s">
        <v>19</v>
      </c>
      <c r="C39" s="60"/>
      <c r="D39" s="291">
        <v>60</v>
      </c>
      <c r="E39" s="54"/>
    </row>
    <row r="40" spans="1:23">
      <c r="A40" s="187">
        <v>8</v>
      </c>
      <c r="B40" s="188" t="s">
        <v>20</v>
      </c>
      <c r="C40" s="63"/>
      <c r="D40" s="363">
        <f>SUM(D41:D43)</f>
        <v>136.6</v>
      </c>
      <c r="E40" s="54"/>
    </row>
    <row r="41" spans="1:23" s="3" customFormat="1" ht="15">
      <c r="A41" s="193">
        <v>8.1</v>
      </c>
      <c r="B41" s="40" t="s">
        <v>21</v>
      </c>
      <c r="C41" s="62"/>
      <c r="D41" s="292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3">
        <v>8.1999999999999993</v>
      </c>
      <c r="B42" s="40" t="s">
        <v>22</v>
      </c>
      <c r="C42" s="62"/>
      <c r="D42" s="292">
        <v>1.2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3">
        <v>8.3000000000000007</v>
      </c>
      <c r="B43" s="40" t="s">
        <v>23</v>
      </c>
      <c r="C43" s="62"/>
      <c r="D43" s="292">
        <v>77.8</v>
      </c>
      <c r="E43" s="9"/>
      <c r="F43" s="2"/>
      <c r="G43" s="2"/>
      <c r="H43" s="2"/>
      <c r="I43" s="2"/>
      <c r="J43" s="2"/>
      <c r="K43" s="2"/>
      <c r="L43" s="2"/>
      <c r="M43" s="2"/>
      <c r="P43" s="553" t="s">
        <v>242</v>
      </c>
    </row>
    <row r="44" spans="1:23" ht="0.75" hidden="1" customHeight="1" thickBot="1">
      <c r="A44" s="187">
        <v>9</v>
      </c>
      <c r="B44" s="188" t="s">
        <v>24</v>
      </c>
      <c r="C44" s="60"/>
      <c r="D44" s="291">
        <v>0</v>
      </c>
      <c r="E44" s="54"/>
      <c r="J44" s="109" t="s">
        <v>201</v>
      </c>
      <c r="N44" s="8" t="s">
        <v>243</v>
      </c>
      <c r="O44" s="8"/>
      <c r="P44" s="554"/>
    </row>
    <row r="45" spans="1:23" ht="18.600000000000001" thickBot="1">
      <c r="A45" s="187">
        <v>9</v>
      </c>
      <c r="B45" s="188" t="s">
        <v>30</v>
      </c>
      <c r="C45" s="60"/>
      <c r="D45" s="291">
        <f>R45</f>
        <v>414.9</v>
      </c>
      <c r="E45" s="54" t="s">
        <v>225</v>
      </c>
      <c r="J45" s="352">
        <v>7</v>
      </c>
      <c r="K45" s="109" t="s">
        <v>199</v>
      </c>
      <c r="L45" s="354">
        <v>147</v>
      </c>
      <c r="M45" s="109" t="s">
        <v>200</v>
      </c>
      <c r="N45" s="353">
        <f>+J45*L45/12*2</f>
        <v>171.5</v>
      </c>
      <c r="O45" s="47" t="s">
        <v>224</v>
      </c>
      <c r="P45" s="406">
        <v>243.4</v>
      </c>
      <c r="Q45" s="7" t="s">
        <v>200</v>
      </c>
      <c r="R45" s="404">
        <f>+N45+P45</f>
        <v>414.9</v>
      </c>
    </row>
    <row r="46" spans="1:23" ht="16.5" customHeight="1">
      <c r="A46" s="187">
        <v>10</v>
      </c>
      <c r="B46" s="188" t="s">
        <v>25</v>
      </c>
      <c r="C46" s="60"/>
      <c r="D46" s="291">
        <v>246.9</v>
      </c>
      <c r="E46" s="54"/>
    </row>
    <row r="47" spans="1:23" ht="0.75" hidden="1" customHeight="1">
      <c r="A47" s="187">
        <v>12</v>
      </c>
      <c r="B47" s="225" t="s">
        <v>75</v>
      </c>
      <c r="C47" s="60"/>
      <c r="D47" s="291"/>
      <c r="E47" s="54"/>
    </row>
    <row r="48" spans="1:23" hidden="1">
      <c r="A48" s="187">
        <v>13</v>
      </c>
      <c r="B48" s="188" t="s">
        <v>48</v>
      </c>
      <c r="C48" s="60"/>
      <c r="D48" s="291"/>
      <c r="E48" s="54"/>
    </row>
    <row r="49" spans="1:6" ht="0.75" hidden="1" customHeight="1">
      <c r="A49" s="187">
        <v>14</v>
      </c>
      <c r="B49" s="188" t="s">
        <v>121</v>
      </c>
      <c r="C49" s="60"/>
      <c r="D49" s="291"/>
      <c r="E49" s="54"/>
    </row>
    <row r="50" spans="1:6">
      <c r="A50" s="187">
        <v>11</v>
      </c>
      <c r="B50" s="188" t="s">
        <v>122</v>
      </c>
      <c r="C50" s="60"/>
      <c r="D50" s="291">
        <v>153.9</v>
      </c>
      <c r="E50" s="54"/>
      <c r="F50" s="61"/>
    </row>
    <row r="51" spans="1:6">
      <c r="A51" s="187">
        <v>12</v>
      </c>
      <c r="B51" s="188" t="s">
        <v>26</v>
      </c>
      <c r="C51" s="60"/>
      <c r="D51" s="291">
        <v>67.099999999999994</v>
      </c>
      <c r="E51" s="54"/>
      <c r="F51" s="61"/>
    </row>
    <row r="52" spans="1:6">
      <c r="A52" s="187">
        <v>13</v>
      </c>
      <c r="B52" s="188" t="s">
        <v>27</v>
      </c>
      <c r="C52" s="60"/>
      <c r="D52" s="291">
        <f>48+62.5</f>
        <v>110.5</v>
      </c>
      <c r="E52" s="54"/>
    </row>
    <row r="53" spans="1:6" ht="15.75" hidden="1" customHeight="1">
      <c r="A53" s="187">
        <v>18</v>
      </c>
      <c r="B53" s="188" t="s">
        <v>67</v>
      </c>
      <c r="C53" s="60"/>
      <c r="D53" s="291"/>
      <c r="E53" s="54"/>
    </row>
    <row r="54" spans="1:6" hidden="1">
      <c r="A54" s="187">
        <v>19</v>
      </c>
      <c r="B54" s="188" t="s">
        <v>54</v>
      </c>
      <c r="C54" s="60"/>
      <c r="D54" s="291">
        <f>+D15</f>
        <v>0</v>
      </c>
      <c r="E54" s="54"/>
    </row>
    <row r="55" spans="1:6" ht="18" hidden="1" customHeight="1">
      <c r="A55" s="187">
        <v>20</v>
      </c>
      <c r="B55" s="188" t="s">
        <v>45</v>
      </c>
      <c r="C55" s="60"/>
      <c r="D55" s="291">
        <v>0</v>
      </c>
      <c r="E55" s="54"/>
    </row>
    <row r="56" spans="1:6">
      <c r="A56" s="187">
        <v>14</v>
      </c>
      <c r="B56" s="188" t="s">
        <v>76</v>
      </c>
      <c r="C56" s="60"/>
      <c r="D56" s="291">
        <v>24</v>
      </c>
      <c r="E56" s="54"/>
    </row>
    <row r="57" spans="1:6">
      <c r="A57" s="187">
        <v>15</v>
      </c>
      <c r="B57" s="188" t="s">
        <v>77</v>
      </c>
      <c r="C57" s="60"/>
      <c r="D57" s="291">
        <v>95</v>
      </c>
      <c r="E57" s="54"/>
    </row>
    <row r="58" spans="1:6">
      <c r="A58" s="187">
        <v>16</v>
      </c>
      <c r="B58" s="188" t="s">
        <v>46</v>
      </c>
      <c r="C58" s="60"/>
      <c r="D58" s="291">
        <v>3</v>
      </c>
      <c r="E58" s="54"/>
    </row>
    <row r="59" spans="1:6">
      <c r="A59" s="187">
        <v>17</v>
      </c>
      <c r="B59" s="188" t="s">
        <v>123</v>
      </c>
      <c r="C59" s="60"/>
      <c r="D59" s="291">
        <v>32</v>
      </c>
      <c r="E59" s="54"/>
    </row>
    <row r="60" spans="1:6" hidden="1">
      <c r="A60" s="187">
        <v>25</v>
      </c>
      <c r="B60" s="188" t="s">
        <v>47</v>
      </c>
      <c r="C60" s="60"/>
      <c r="D60" s="291"/>
      <c r="E60" s="54"/>
    </row>
    <row r="61" spans="1:6">
      <c r="A61" s="187">
        <v>18</v>
      </c>
      <c r="B61" s="188" t="s">
        <v>64</v>
      </c>
      <c r="C61" s="60"/>
      <c r="D61" s="291">
        <f>+D25</f>
        <v>62.4</v>
      </c>
      <c r="E61" s="54"/>
    </row>
    <row r="62" spans="1:6" hidden="1">
      <c r="A62" s="187">
        <v>27</v>
      </c>
      <c r="B62" s="188" t="s">
        <v>78</v>
      </c>
      <c r="C62" s="60"/>
      <c r="D62" s="291"/>
      <c r="E62" s="54"/>
    </row>
    <row r="63" spans="1:6" hidden="1">
      <c r="A63" s="187">
        <v>28</v>
      </c>
      <c r="B63" s="188" t="s">
        <v>157</v>
      </c>
      <c r="C63" s="60"/>
      <c r="D63" s="291"/>
      <c r="E63" s="54"/>
    </row>
    <row r="64" spans="1:6" hidden="1">
      <c r="A64" s="187">
        <v>29</v>
      </c>
      <c r="B64" s="192" t="s">
        <v>273</v>
      </c>
      <c r="C64" s="60"/>
      <c r="D64" s="291"/>
      <c r="E64" s="54"/>
    </row>
    <row r="65" spans="1:14">
      <c r="A65" s="187">
        <v>19</v>
      </c>
      <c r="B65" s="526" t="s">
        <v>276</v>
      </c>
      <c r="C65" s="60"/>
      <c r="D65" s="291">
        <v>25</v>
      </c>
      <c r="E65" s="54" t="s">
        <v>124</v>
      </c>
    </row>
    <row r="66" spans="1:14">
      <c r="A66" s="187">
        <v>20</v>
      </c>
      <c r="B66" s="79" t="s">
        <v>28</v>
      </c>
      <c r="C66" s="60"/>
      <c r="D66" s="291">
        <v>4807.1000000000004</v>
      </c>
      <c r="E66" s="54"/>
    </row>
    <row r="67" spans="1:14" s="3" customFormat="1" ht="15">
      <c r="A67" s="194">
        <v>20.100000000000001</v>
      </c>
      <c r="B67" s="72" t="s">
        <v>79</v>
      </c>
      <c r="C67" s="62"/>
      <c r="D67" s="292">
        <v>4807.1000000000004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7">
        <v>21</v>
      </c>
      <c r="B68" s="188" t="s">
        <v>80</v>
      </c>
      <c r="C68" s="60"/>
      <c r="D68" s="291">
        <f>16+30</f>
        <v>46</v>
      </c>
      <c r="E68" s="54"/>
    </row>
    <row r="69" spans="1:14" s="18" customFormat="1" ht="18">
      <c r="A69" s="187">
        <v>22</v>
      </c>
      <c r="B69" s="188" t="s">
        <v>68</v>
      </c>
      <c r="C69" s="60"/>
      <c r="D69" s="291">
        <v>7376.8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7"/>
      <c r="B70" s="68" t="s">
        <v>31</v>
      </c>
      <c r="C70" s="57"/>
      <c r="D70" s="361">
        <f>SUM(D31,D34:D40,D44:D66,D68:D69)</f>
        <v>85341.799999999988</v>
      </c>
      <c r="E70" s="358">
        <f>+D28-D70</f>
        <v>0</v>
      </c>
    </row>
    <row r="71" spans="1:14" ht="24.75" customHeight="1">
      <c r="B71" s="69"/>
      <c r="C71" s="11"/>
      <c r="D71" s="59"/>
      <c r="E71" s="54"/>
    </row>
    <row r="72" spans="1:14" ht="18" hidden="1">
      <c r="B72" s="10" t="s">
        <v>2</v>
      </c>
      <c r="C72" s="364" t="s">
        <v>271</v>
      </c>
      <c r="D72" s="218"/>
      <c r="E72" s="54"/>
    </row>
    <row r="73" spans="1:14" hidden="1">
      <c r="B73" s="69"/>
      <c r="C73" s="288" t="s">
        <v>95</v>
      </c>
      <c r="D73" s="219"/>
      <c r="E73" s="54"/>
    </row>
    <row r="74" spans="1:14" ht="18" hidden="1">
      <c r="B74" s="10" t="s">
        <v>6</v>
      </c>
      <c r="C74" s="364" t="s">
        <v>272</v>
      </c>
      <c r="D74" s="218"/>
      <c r="E74" s="54"/>
    </row>
    <row r="75" spans="1:14" hidden="1">
      <c r="B75" s="70"/>
      <c r="C75" s="288" t="s">
        <v>95</v>
      </c>
      <c r="D75" s="219"/>
      <c r="E75" s="54"/>
    </row>
    <row r="76" spans="1:14" hidden="1">
      <c r="B76" s="8" t="s">
        <v>207</v>
      </c>
      <c r="C76" s="70"/>
      <c r="D76" s="59"/>
      <c r="E76" s="54"/>
    </row>
    <row r="77" spans="1:14" s="70" customFormat="1" ht="40.5" customHeight="1">
      <c r="B77" s="493" t="s">
        <v>246</v>
      </c>
      <c r="D77" s="393" t="s">
        <v>269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>
      <c r="B78" s="302"/>
      <c r="C78" s="286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>
      <c r="B79" s="70"/>
      <c r="C79" s="70"/>
      <c r="D79" s="59"/>
      <c r="E79" s="54"/>
    </row>
    <row r="80" spans="1:14">
      <c r="B80" s="70"/>
      <c r="C80" s="70"/>
      <c r="D80" s="59"/>
      <c r="E80" s="54"/>
    </row>
    <row r="81" spans="2:4">
      <c r="B81" s="70"/>
      <c r="C81" s="70"/>
      <c r="D81" s="59"/>
    </row>
    <row r="82" spans="2:4">
      <c r="B82" s="70"/>
      <c r="C82" s="70"/>
      <c r="D82" s="59"/>
    </row>
    <row r="83" spans="2:4">
      <c r="B83" s="70"/>
      <c r="C83" s="70"/>
      <c r="D83" s="59"/>
    </row>
    <row r="84" spans="2:4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7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9" zoomScaleSheetLayoutView="100" workbookViewId="0">
      <selection activeCell="D1" sqref="D1:I1048576"/>
    </sheetView>
  </sheetViews>
  <sheetFormatPr defaultColWidth="9.109375" defaultRowHeight="15"/>
  <cols>
    <col min="1" max="1" width="4.44140625" style="548" customWidth="1"/>
    <col min="2" max="2" width="89.33203125" style="102" customWidth="1"/>
    <col min="3" max="3" width="26.44140625" style="102" customWidth="1"/>
    <col min="4" max="4" width="23.109375" style="130" hidden="1" customWidth="1"/>
    <col min="5" max="5" width="23.109375" style="109" hidden="1" customWidth="1"/>
    <col min="6" max="6" width="10.44140625" style="109" hidden="1" customWidth="1"/>
    <col min="7" max="7" width="1.6640625" style="109" hidden="1" customWidth="1"/>
    <col min="8" max="8" width="11.88671875" style="109" hidden="1" customWidth="1"/>
    <col min="9" max="9" width="0" style="101" hidden="1" customWidth="1"/>
    <col min="10" max="11" width="9.109375" style="101"/>
    <col min="12" max="16384" width="9.109375" style="102"/>
  </cols>
  <sheetData>
    <row r="1" spans="1:11" s="93" customFormat="1" ht="17.399999999999999">
      <c r="A1" s="535"/>
      <c r="B1" s="92"/>
      <c r="C1" s="410" t="s">
        <v>278</v>
      </c>
      <c r="D1" s="128"/>
      <c r="E1" s="48"/>
      <c r="F1" s="48"/>
      <c r="G1" s="48"/>
      <c r="H1" s="48"/>
      <c r="I1" s="95"/>
      <c r="J1" s="95"/>
      <c r="K1" s="95"/>
    </row>
    <row r="2" spans="1:11" s="93" customFormat="1" ht="17.399999999999999">
      <c r="A2" s="535"/>
      <c r="B2" s="96"/>
      <c r="C2" s="46" t="s">
        <v>279</v>
      </c>
      <c r="D2" s="128"/>
      <c r="E2" s="48"/>
      <c r="F2" s="48"/>
      <c r="G2" s="48"/>
      <c r="H2" s="48"/>
      <c r="I2" s="95"/>
      <c r="J2" s="95"/>
      <c r="K2" s="95"/>
    </row>
    <row r="3" spans="1:11" s="93" customFormat="1" ht="17.399999999999999">
      <c r="A3" s="535"/>
      <c r="B3" s="96"/>
      <c r="C3" s="46" t="s">
        <v>280</v>
      </c>
      <c r="D3" s="128"/>
      <c r="E3" s="48"/>
      <c r="F3" s="48"/>
      <c r="G3" s="48"/>
      <c r="H3" s="48"/>
      <c r="I3" s="95"/>
      <c r="J3" s="95"/>
      <c r="K3" s="95"/>
    </row>
    <row r="4" spans="1:11" s="93" customFormat="1" ht="17.399999999999999">
      <c r="A4" s="535"/>
      <c r="B4" s="96"/>
      <c r="C4" s="221" t="s">
        <v>281</v>
      </c>
      <c r="D4" s="128"/>
      <c r="E4" s="48"/>
      <c r="F4" s="48"/>
      <c r="G4" s="48"/>
      <c r="H4" s="48"/>
      <c r="I4" s="95"/>
      <c r="J4" s="95"/>
      <c r="K4" s="95"/>
    </row>
    <row r="5" spans="1:11" s="93" customFormat="1" ht="17.399999999999999">
      <c r="A5" s="535"/>
      <c r="B5" s="96"/>
      <c r="C5" s="221" t="s">
        <v>282</v>
      </c>
      <c r="D5" s="128"/>
      <c r="E5" s="48"/>
      <c r="F5" s="48"/>
      <c r="G5" s="48"/>
      <c r="H5" s="48"/>
      <c r="I5" s="95"/>
      <c r="J5" s="95"/>
      <c r="K5" s="95"/>
    </row>
    <row r="6" spans="1:11" s="93" customFormat="1" ht="14.25" hidden="1" customHeight="1">
      <c r="A6" s="535"/>
      <c r="B6" s="96"/>
      <c r="C6" s="94"/>
      <c r="D6" s="128"/>
      <c r="E6" s="48"/>
      <c r="F6" s="48"/>
      <c r="G6" s="48"/>
      <c r="H6" s="48"/>
      <c r="I6" s="95"/>
      <c r="J6" s="95"/>
      <c r="K6" s="95"/>
    </row>
    <row r="7" spans="1:11" s="93" customFormat="1" ht="20.399999999999999">
      <c r="A7" s="557" t="s">
        <v>41</v>
      </c>
      <c r="B7" s="557"/>
      <c r="C7" s="557"/>
      <c r="D7" s="128"/>
      <c r="E7" s="48"/>
      <c r="F7" s="48"/>
      <c r="G7" s="48"/>
      <c r="H7" s="48"/>
      <c r="I7" s="95"/>
      <c r="J7" s="95"/>
      <c r="K7" s="95"/>
    </row>
    <row r="8" spans="1:11" s="7" customFormat="1" ht="20.399999999999999">
      <c r="A8" s="551" t="str">
        <f>+'Ekamut-caxs'!A8:D8</f>
        <v xml:space="preserve">«Երևանի հ․46 մսուր-մանկապարտեզ» ՀՈԱԿ-ի </v>
      </c>
      <c r="B8" s="551"/>
      <c r="C8" s="551"/>
      <c r="D8" s="129"/>
      <c r="E8" s="4"/>
      <c r="F8" s="348"/>
      <c r="G8" s="348"/>
      <c r="H8" s="48"/>
      <c r="I8" s="6"/>
      <c r="J8" s="6"/>
      <c r="K8" s="6"/>
    </row>
    <row r="9" spans="1:11" s="7" customFormat="1" ht="18">
      <c r="A9" s="552" t="s">
        <v>247</v>
      </c>
      <c r="B9" s="552"/>
      <c r="C9" s="552"/>
      <c r="D9" s="128"/>
      <c r="E9" s="48"/>
      <c r="F9" s="48"/>
      <c r="G9" s="48"/>
      <c r="H9" s="48"/>
      <c r="I9" s="6"/>
      <c r="J9" s="6"/>
      <c r="K9" s="6"/>
    </row>
    <row r="10" spans="1:11" s="7" customFormat="1" ht="18" hidden="1">
      <c r="A10" s="536"/>
      <c r="B10" s="97"/>
      <c r="C10" s="97"/>
      <c r="D10" s="128"/>
      <c r="E10" s="48"/>
      <c r="F10" s="48"/>
      <c r="G10" s="48"/>
      <c r="H10" s="48"/>
      <c r="I10" s="6"/>
      <c r="J10" s="6"/>
      <c r="K10" s="6"/>
    </row>
    <row r="11" spans="1:11" s="93" customFormat="1" ht="17.399999999999999">
      <c r="A11" s="535"/>
      <c r="B11" s="91"/>
      <c r="C11" s="98" t="s">
        <v>42</v>
      </c>
      <c r="D11" s="128"/>
      <c r="E11" s="48"/>
      <c r="F11" s="48"/>
      <c r="G11" s="48"/>
      <c r="H11" s="48"/>
      <c r="I11" s="95"/>
      <c r="J11" s="95"/>
      <c r="K11" s="95"/>
    </row>
    <row r="12" spans="1:11" s="8" customFormat="1" ht="16.2" thickBot="1">
      <c r="A12" s="537" t="s">
        <v>3</v>
      </c>
      <c r="B12" s="113" t="s">
        <v>32</v>
      </c>
      <c r="C12" s="107" t="s">
        <v>43</v>
      </c>
      <c r="D12" s="351">
        <f>+C13-C70</f>
        <v>939.59999999999991</v>
      </c>
      <c r="E12" s="109"/>
      <c r="F12" s="109"/>
      <c r="G12" s="109"/>
      <c r="H12" s="357" t="s">
        <v>236</v>
      </c>
      <c r="I12" s="109"/>
      <c r="J12" s="109"/>
      <c r="K12" s="109"/>
    </row>
    <row r="13" spans="1:11" s="93" customFormat="1" ht="20.25" customHeight="1" thickBot="1">
      <c r="A13" s="538" t="s">
        <v>7</v>
      </c>
      <c r="B13" s="14" t="s">
        <v>33</v>
      </c>
      <c r="C13" s="334">
        <f>+'Dramakani ham.'!D6</f>
        <v>1335.1</v>
      </c>
      <c r="D13" s="555" t="s">
        <v>235</v>
      </c>
      <c r="E13" s="556"/>
      <c r="F13" s="356"/>
      <c r="G13" s="356"/>
      <c r="H13" s="355">
        <v>1335.1</v>
      </c>
      <c r="I13" s="95"/>
      <c r="J13" s="95"/>
      <c r="K13" s="95"/>
    </row>
    <row r="14" spans="1:11" s="93" customFormat="1" ht="18">
      <c r="A14" s="538" t="s">
        <v>11</v>
      </c>
      <c r="B14" s="14" t="s">
        <v>83</v>
      </c>
      <c r="C14" s="334">
        <f>SUM(C15:C24,C27:C28)</f>
        <v>80534.7</v>
      </c>
      <c r="D14" s="128"/>
      <c r="E14" s="48"/>
      <c r="F14" s="48"/>
      <c r="G14" s="48"/>
      <c r="H14" s="48"/>
      <c r="I14" s="95"/>
      <c r="J14" s="95"/>
      <c r="K14" s="95"/>
    </row>
    <row r="15" spans="1:11" s="117" customFormat="1" ht="17.399999999999999">
      <c r="A15" s="539">
        <v>1</v>
      </c>
      <c r="B15" s="326" t="s">
        <v>118</v>
      </c>
      <c r="C15" s="325">
        <f>+'Ekamut-caxs'!$D12</f>
        <v>78643.199999999997</v>
      </c>
      <c r="D15" s="549">
        <f>+C15-C87</f>
        <v>70724.299999999974</v>
      </c>
      <c r="E15" s="108"/>
      <c r="F15" s="527"/>
      <c r="G15" s="108"/>
      <c r="H15" s="108"/>
      <c r="I15" s="116"/>
      <c r="J15" s="116"/>
      <c r="K15" s="116"/>
    </row>
    <row r="16" spans="1:11" s="117" customFormat="1" ht="17.399999999999999">
      <c r="A16" s="539">
        <v>2</v>
      </c>
      <c r="B16" s="326" t="s">
        <v>8</v>
      </c>
      <c r="C16" s="325">
        <f>+'Ekamut-caxs'!$D13</f>
        <v>1820</v>
      </c>
      <c r="D16" s="54"/>
      <c r="E16" s="108"/>
      <c r="F16" s="527"/>
      <c r="G16" s="108"/>
      <c r="H16" s="108"/>
      <c r="I16" s="116"/>
      <c r="J16" s="116"/>
      <c r="K16" s="116"/>
    </row>
    <row r="17" spans="1:11" s="93" customFormat="1" ht="17.399999999999999" hidden="1">
      <c r="A17" s="539">
        <v>3</v>
      </c>
      <c r="B17" s="327" t="s">
        <v>53</v>
      </c>
      <c r="C17" s="324"/>
      <c r="D17" s="128"/>
      <c r="E17" s="48"/>
      <c r="F17" s="48"/>
      <c r="G17" s="48"/>
      <c r="H17" s="48"/>
      <c r="I17" s="95"/>
      <c r="J17" s="95"/>
      <c r="K17" s="95"/>
    </row>
    <row r="18" spans="1:11" s="93" customFormat="1" ht="0.75" hidden="1" customHeight="1">
      <c r="A18" s="539">
        <v>4</v>
      </c>
      <c r="B18" s="328" t="s">
        <v>63</v>
      </c>
      <c r="C18" s="324">
        <f>+'Ekamut-caxs'!D15</f>
        <v>0</v>
      </c>
      <c r="D18" s="128"/>
      <c r="E18" s="48"/>
      <c r="F18" s="48"/>
      <c r="G18" s="48"/>
      <c r="H18" s="48"/>
      <c r="I18" s="95"/>
      <c r="J18" s="95"/>
      <c r="K18" s="95"/>
    </row>
    <row r="19" spans="1:11" s="93" customFormat="1" ht="16.5" hidden="1" customHeight="1">
      <c r="A19" s="539">
        <v>5</v>
      </c>
      <c r="B19" s="323" t="s">
        <v>119</v>
      </c>
      <c r="C19" s="325">
        <f>+'Ekamut-caxs'!D16</f>
        <v>0</v>
      </c>
      <c r="D19" s="131"/>
      <c r="E19" s="122"/>
      <c r="F19" s="122"/>
      <c r="G19" s="122"/>
      <c r="H19" s="48"/>
      <c r="I19" s="95"/>
      <c r="J19" s="95"/>
      <c r="K19" s="95"/>
    </row>
    <row r="20" spans="1:11" s="93" customFormat="1" ht="17.399999999999999" hidden="1">
      <c r="A20" s="539">
        <v>6</v>
      </c>
      <c r="B20" s="323" t="s">
        <v>9</v>
      </c>
      <c r="C20" s="325">
        <f>+'Ekamut-caxs'!D17</f>
        <v>0</v>
      </c>
      <c r="D20" s="128"/>
      <c r="E20" s="48"/>
      <c r="F20" s="48"/>
      <c r="G20" s="48"/>
      <c r="H20" s="48"/>
      <c r="I20" s="95"/>
      <c r="J20" s="95"/>
      <c r="K20" s="95"/>
    </row>
    <row r="21" spans="1:11" s="93" customFormat="1" ht="16.5" hidden="1" customHeight="1">
      <c r="A21" s="539">
        <v>7</v>
      </c>
      <c r="B21" s="323" t="s">
        <v>72</v>
      </c>
      <c r="C21" s="325">
        <f>+'Ekamut-caxs'!D18</f>
        <v>0</v>
      </c>
      <c r="D21" s="131"/>
      <c r="E21" s="122"/>
      <c r="F21" s="122"/>
      <c r="G21" s="122"/>
      <c r="H21" s="48"/>
      <c r="I21" s="95"/>
      <c r="J21" s="95"/>
      <c r="K21" s="95"/>
    </row>
    <row r="22" spans="1:11" s="93" customFormat="1" ht="0.75" hidden="1" customHeight="1">
      <c r="A22" s="539">
        <v>8</v>
      </c>
      <c r="B22" s="323" t="s">
        <v>34</v>
      </c>
      <c r="C22" s="324"/>
      <c r="D22" s="131"/>
      <c r="E22" s="122"/>
      <c r="F22" s="122"/>
      <c r="G22" s="122"/>
      <c r="H22" s="48"/>
      <c r="I22" s="95"/>
      <c r="J22" s="95"/>
      <c r="K22" s="95"/>
    </row>
    <row r="23" spans="1:11" s="117" customFormat="1" ht="17.399999999999999">
      <c r="A23" s="539">
        <v>3</v>
      </c>
      <c r="B23" s="326" t="s">
        <v>10</v>
      </c>
      <c r="C23" s="325">
        <f>+'Ekamut-caxs'!D22</f>
        <v>9.1</v>
      </c>
      <c r="D23" s="54"/>
      <c r="E23" s="108"/>
      <c r="F23" s="527"/>
      <c r="G23" s="108"/>
      <c r="H23" s="108"/>
      <c r="I23" s="116"/>
      <c r="J23" s="116"/>
      <c r="K23" s="116"/>
    </row>
    <row r="24" spans="1:11" s="93" customFormat="1" ht="17.399999999999999">
      <c r="A24" s="539">
        <v>4</v>
      </c>
      <c r="B24" s="326" t="s">
        <v>283</v>
      </c>
      <c r="C24" s="325">
        <f>SUM(C25:C26)</f>
        <v>62.4</v>
      </c>
      <c r="D24" s="128">
        <f>SUM(D25:D26)</f>
        <v>0</v>
      </c>
      <c r="E24" s="48"/>
      <c r="F24" s="48"/>
      <c r="G24" s="48"/>
      <c r="H24" s="48"/>
      <c r="I24" s="95"/>
      <c r="J24" s="95"/>
      <c r="K24" s="95"/>
    </row>
    <row r="25" spans="1:11" s="105" customFormat="1" hidden="1">
      <c r="A25" s="539">
        <v>4.0999999999999996</v>
      </c>
      <c r="B25" s="33" t="s">
        <v>284</v>
      </c>
      <c r="C25" s="338"/>
      <c r="D25" s="351"/>
      <c r="E25" s="124"/>
      <c r="F25" s="124"/>
      <c r="G25" s="124"/>
      <c r="H25" s="124"/>
      <c r="I25" s="104"/>
      <c r="J25" s="104"/>
      <c r="K25" s="104"/>
    </row>
    <row r="26" spans="1:11" s="105" customFormat="1">
      <c r="A26" s="539">
        <v>4.0999999999999996</v>
      </c>
      <c r="B26" s="33" t="s">
        <v>285</v>
      </c>
      <c r="C26" s="338">
        <f>+'Ekamut-caxs'!D25</f>
        <v>62.4</v>
      </c>
      <c r="D26" s="351"/>
      <c r="E26" s="124"/>
      <c r="F26" s="124"/>
      <c r="G26" s="124"/>
      <c r="H26" s="124"/>
      <c r="I26" s="104"/>
      <c r="J26" s="104"/>
      <c r="K26" s="104"/>
    </row>
    <row r="27" spans="1:11" s="95" customFormat="1" ht="17.399999999999999" hidden="1">
      <c r="A27" s="539">
        <v>10</v>
      </c>
      <c r="B27" s="329"/>
      <c r="C27" s="324"/>
      <c r="D27" s="131"/>
      <c r="E27" s="122"/>
      <c r="F27" s="122"/>
      <c r="G27" s="122"/>
      <c r="H27" s="48"/>
    </row>
    <row r="28" spans="1:11" s="95" customFormat="1" ht="17.399999999999999" hidden="1">
      <c r="A28" s="539">
        <v>11</v>
      </c>
      <c r="B28" s="329"/>
      <c r="C28" s="324"/>
      <c r="D28" s="489" t="s">
        <v>193</v>
      </c>
      <c r="E28" s="122"/>
      <c r="F28" s="122"/>
      <c r="G28" s="122"/>
      <c r="H28" s="48"/>
    </row>
    <row r="29" spans="1:11" s="93" customFormat="1" ht="18">
      <c r="A29" s="538" t="s">
        <v>35</v>
      </c>
      <c r="B29" s="14" t="s">
        <v>84</v>
      </c>
      <c r="C29" s="334">
        <f>C30+C72+C84</f>
        <v>73950.89999999998</v>
      </c>
      <c r="D29" s="365"/>
      <c r="E29" s="48"/>
      <c r="F29" s="48"/>
      <c r="G29" s="48"/>
      <c r="H29" s="48"/>
      <c r="I29" s="95"/>
      <c r="J29" s="95"/>
      <c r="K29" s="95"/>
    </row>
    <row r="30" spans="1:11" s="93" customFormat="1" ht="18">
      <c r="A30" s="540" t="s">
        <v>56</v>
      </c>
      <c r="B30" s="14" t="s">
        <v>59</v>
      </c>
      <c r="C30" s="334">
        <f>SUM(C31,C34:C40,C44:C66,C70:C71)</f>
        <v>73553.39999999998</v>
      </c>
      <c r="D30" s="128"/>
      <c r="E30" s="48"/>
      <c r="F30" s="48"/>
      <c r="G30" s="48"/>
      <c r="H30" s="48"/>
      <c r="I30" s="95"/>
      <c r="J30" s="95"/>
      <c r="K30" s="95"/>
    </row>
    <row r="31" spans="1:11" s="117" customFormat="1" ht="17.399999999999999">
      <c r="A31" s="539">
        <v>1</v>
      </c>
      <c r="B31" s="532" t="s">
        <v>12</v>
      </c>
      <c r="C31" s="325">
        <f>+'Ekamut-caxs'!D31</f>
        <v>48117.8</v>
      </c>
      <c r="D31" s="54"/>
      <c r="E31" s="108"/>
      <c r="F31" s="527">
        <f>+C31-'Ekamut-caxs'!D31</f>
        <v>0</v>
      </c>
      <c r="G31" s="108"/>
      <c r="H31" s="108"/>
      <c r="I31" s="116"/>
      <c r="J31" s="116"/>
      <c r="K31" s="116"/>
    </row>
    <row r="32" spans="1:11" s="105" customFormat="1" ht="14.25" customHeight="1">
      <c r="A32" s="539">
        <v>1.1000000000000001</v>
      </c>
      <c r="B32" s="33" t="s">
        <v>120</v>
      </c>
      <c r="C32" s="338">
        <f>+'Ekamut-caxs'!D32</f>
        <v>998.5</v>
      </c>
      <c r="D32" s="351"/>
      <c r="E32" s="124"/>
      <c r="F32" s="527">
        <f>+C32-'Ekamut-caxs'!D32</f>
        <v>0</v>
      </c>
      <c r="G32" s="124"/>
      <c r="H32" s="124"/>
      <c r="I32" s="104"/>
      <c r="J32" s="104"/>
      <c r="K32" s="104"/>
    </row>
    <row r="33" spans="1:11" s="105" customFormat="1" ht="18" hidden="1" customHeight="1">
      <c r="A33" s="539">
        <v>1.2</v>
      </c>
      <c r="B33" s="33" t="s">
        <v>13</v>
      </c>
      <c r="C33" s="338">
        <f>+'Ekamut-caxs'!D33</f>
        <v>0</v>
      </c>
      <c r="D33" s="133"/>
      <c r="E33" s="124"/>
      <c r="F33" s="527">
        <f>+C33-'Ekamut-caxs'!D33</f>
        <v>0</v>
      </c>
      <c r="G33" s="124"/>
      <c r="H33" s="124"/>
      <c r="I33" s="104"/>
      <c r="J33" s="104"/>
      <c r="K33" s="104"/>
    </row>
    <row r="34" spans="1:11" s="117" customFormat="1" ht="17.399999999999999">
      <c r="A34" s="539">
        <v>2</v>
      </c>
      <c r="B34" s="326" t="s">
        <v>16</v>
      </c>
      <c r="C34" s="324">
        <f>+'Ekamut-caxs'!D34</f>
        <v>16849.8</v>
      </c>
      <c r="D34" s="54"/>
      <c r="E34" s="108"/>
      <c r="F34" s="527">
        <f>+C34-'Ekamut-caxs'!D34</f>
        <v>0</v>
      </c>
      <c r="G34" s="108"/>
      <c r="H34" s="108"/>
      <c r="I34" s="116"/>
      <c r="J34" s="116"/>
      <c r="K34" s="116"/>
    </row>
    <row r="35" spans="1:11" s="117" customFormat="1" ht="17.399999999999999">
      <c r="A35" s="539">
        <v>3</v>
      </c>
      <c r="B35" s="326" t="s">
        <v>15</v>
      </c>
      <c r="C35" s="325">
        <f>+'Ekamut-caxs'!D35</f>
        <v>3830.9</v>
      </c>
      <c r="D35" s="534">
        <f>+C35-Komunal!F27</f>
        <v>0</v>
      </c>
      <c r="E35" s="108"/>
      <c r="F35" s="527">
        <f>+C35-'Ekamut-caxs'!D35</f>
        <v>0</v>
      </c>
      <c r="G35" s="108"/>
      <c r="H35" s="108"/>
      <c r="I35" s="116"/>
      <c r="J35" s="116"/>
      <c r="K35" s="116"/>
    </row>
    <row r="36" spans="1:11" s="117" customFormat="1" ht="17.399999999999999">
      <c r="A36" s="539">
        <v>4</v>
      </c>
      <c r="B36" s="326" t="s">
        <v>14</v>
      </c>
      <c r="C36" s="325">
        <f>+'Ekamut-caxs'!D36</f>
        <v>2182.1999999999998</v>
      </c>
      <c r="D36" s="534">
        <f>+C36-Komunal!J27</f>
        <v>0</v>
      </c>
      <c r="E36" s="108"/>
      <c r="F36" s="527">
        <f>+C36-'Ekamut-caxs'!D36</f>
        <v>0</v>
      </c>
      <c r="G36" s="108"/>
      <c r="H36" s="108"/>
      <c r="I36" s="116"/>
      <c r="J36" s="116"/>
      <c r="K36" s="116"/>
    </row>
    <row r="37" spans="1:11" s="117" customFormat="1" ht="17.399999999999999">
      <c r="A37" s="539">
        <v>5</v>
      </c>
      <c r="B37" s="326" t="s">
        <v>17</v>
      </c>
      <c r="C37" s="325">
        <f>+'Ekamut-caxs'!D37</f>
        <v>615.4</v>
      </c>
      <c r="D37" s="534">
        <f>+C37-Komunal!M27</f>
        <v>0</v>
      </c>
      <c r="E37" s="108"/>
      <c r="F37" s="527">
        <f>+C37-'Ekamut-caxs'!D37</f>
        <v>0</v>
      </c>
      <c r="G37" s="108"/>
      <c r="H37" s="108"/>
      <c r="I37" s="116"/>
      <c r="J37" s="116"/>
      <c r="K37" s="116"/>
    </row>
    <row r="38" spans="1:11" s="117" customFormat="1" ht="17.399999999999999">
      <c r="A38" s="539">
        <v>6</v>
      </c>
      <c r="B38" s="326" t="s">
        <v>18</v>
      </c>
      <c r="C38" s="325">
        <f>+'Ekamut-caxs'!D38</f>
        <v>84.5</v>
      </c>
      <c r="D38" s="54"/>
      <c r="E38" s="108"/>
      <c r="F38" s="527">
        <f>+C38-'Ekamut-caxs'!D38</f>
        <v>0</v>
      </c>
      <c r="G38" s="108"/>
      <c r="H38" s="108"/>
      <c r="I38" s="116"/>
      <c r="J38" s="116"/>
      <c r="K38" s="116"/>
    </row>
    <row r="39" spans="1:11" s="117" customFormat="1" ht="17.399999999999999">
      <c r="A39" s="539">
        <v>7</v>
      </c>
      <c r="B39" s="326" t="s">
        <v>19</v>
      </c>
      <c r="C39" s="325">
        <f>+'Ekamut-caxs'!D39</f>
        <v>60</v>
      </c>
      <c r="D39" s="54"/>
      <c r="E39" s="108"/>
      <c r="F39" s="527">
        <f>+C39-'Ekamut-caxs'!D39</f>
        <v>0</v>
      </c>
      <c r="G39" s="108"/>
      <c r="H39" s="108"/>
      <c r="I39" s="116"/>
      <c r="J39" s="116"/>
      <c r="K39" s="116"/>
    </row>
    <row r="40" spans="1:11" s="117" customFormat="1" ht="17.399999999999999">
      <c r="A40" s="539">
        <v>8</v>
      </c>
      <c r="B40" s="326" t="s">
        <v>20</v>
      </c>
      <c r="C40" s="325">
        <f>SUM(C41:C43)</f>
        <v>136.6</v>
      </c>
      <c r="D40" s="54"/>
      <c r="E40" s="108"/>
      <c r="F40" s="527">
        <f>+C40-'Ekamut-caxs'!D40</f>
        <v>0</v>
      </c>
      <c r="G40" s="108"/>
      <c r="H40" s="108"/>
      <c r="I40" s="116"/>
      <c r="J40" s="116"/>
      <c r="K40" s="116"/>
    </row>
    <row r="41" spans="1:11" ht="13.5" customHeight="1">
      <c r="A41" s="539">
        <v>8.1</v>
      </c>
      <c r="B41" s="33" t="s">
        <v>21</v>
      </c>
      <c r="C41" s="338">
        <f>+'Ekamut-caxs'!D41</f>
        <v>57.6</v>
      </c>
      <c r="F41" s="527">
        <f>+C41-'Ekamut-caxs'!D41</f>
        <v>0</v>
      </c>
    </row>
    <row r="42" spans="1:11" ht="13.5" customHeight="1">
      <c r="A42" s="539">
        <v>8.1999999999999993</v>
      </c>
      <c r="B42" s="33" t="s">
        <v>22</v>
      </c>
      <c r="C42" s="338">
        <f>+'Ekamut-caxs'!D42</f>
        <v>1.2</v>
      </c>
      <c r="F42" s="527">
        <f>+C42-'Ekamut-caxs'!D42</f>
        <v>0</v>
      </c>
    </row>
    <row r="43" spans="1:11" ht="13.5" customHeight="1">
      <c r="A43" s="539">
        <v>8.3000000000000007</v>
      </c>
      <c r="B43" s="33" t="s">
        <v>23</v>
      </c>
      <c r="C43" s="338">
        <f>+'Ekamut-caxs'!D43</f>
        <v>77.8</v>
      </c>
      <c r="F43" s="527">
        <f>+C43-'Ekamut-caxs'!D43</f>
        <v>0</v>
      </c>
    </row>
    <row r="44" spans="1:11" s="117" customFormat="1" ht="18" hidden="1" customHeight="1">
      <c r="A44" s="539">
        <v>9</v>
      </c>
      <c r="B44" s="326" t="s">
        <v>24</v>
      </c>
      <c r="C44" s="325">
        <f>+'Ekamut-caxs'!D44</f>
        <v>0</v>
      </c>
      <c r="D44" s="134"/>
      <c r="E44" s="108"/>
      <c r="F44" s="527">
        <f>+C44-'Ekamut-caxs'!D44</f>
        <v>0</v>
      </c>
      <c r="G44" s="108"/>
      <c r="H44" s="108"/>
      <c r="I44" s="116"/>
      <c r="J44" s="116"/>
      <c r="K44" s="116"/>
    </row>
    <row r="45" spans="1:11" s="117" customFormat="1" ht="17.399999999999999">
      <c r="A45" s="539">
        <v>9</v>
      </c>
      <c r="B45" s="326" t="s">
        <v>30</v>
      </c>
      <c r="C45" s="324">
        <f>+'Ekamut-caxs'!D45</f>
        <v>414.9</v>
      </c>
      <c r="D45" s="54"/>
      <c r="E45" s="108"/>
      <c r="F45" s="527">
        <f>+C45-'Ekamut-caxs'!D45</f>
        <v>0</v>
      </c>
      <c r="G45" s="108"/>
      <c r="H45" s="108"/>
      <c r="I45" s="116"/>
      <c r="J45" s="116"/>
      <c r="K45" s="116"/>
    </row>
    <row r="46" spans="1:11" s="117" customFormat="1" ht="17.399999999999999">
      <c r="A46" s="539">
        <v>10</v>
      </c>
      <c r="B46" s="326" t="s">
        <v>25</v>
      </c>
      <c r="C46" s="324">
        <f>+'Ekamut-caxs'!D46</f>
        <v>246.9</v>
      </c>
      <c r="D46" s="54"/>
      <c r="E46" s="108"/>
      <c r="F46" s="527">
        <f>+C46-'Ekamut-caxs'!D46</f>
        <v>0</v>
      </c>
      <c r="G46" s="108"/>
      <c r="H46" s="108"/>
      <c r="I46" s="116"/>
      <c r="J46" s="116"/>
      <c r="K46" s="116"/>
    </row>
    <row r="47" spans="1:11" s="117" customFormat="1" ht="0.75" hidden="1" customHeight="1">
      <c r="A47" s="539">
        <v>12</v>
      </c>
      <c r="B47" s="331" t="s">
        <v>75</v>
      </c>
      <c r="C47" s="324">
        <f>+'Ekamut-caxs'!D47</f>
        <v>0</v>
      </c>
      <c r="D47" s="134"/>
      <c r="E47" s="108"/>
      <c r="F47" s="527">
        <f>+C47-'Ekamut-caxs'!D47</f>
        <v>0</v>
      </c>
      <c r="G47" s="108"/>
      <c r="H47" s="108"/>
      <c r="I47" s="116"/>
      <c r="J47" s="116"/>
      <c r="K47" s="116"/>
    </row>
    <row r="48" spans="1:11" s="87" customFormat="1" ht="18" hidden="1" customHeight="1">
      <c r="A48" s="539">
        <v>13</v>
      </c>
      <c r="B48" s="326" t="s">
        <v>48</v>
      </c>
      <c r="C48" s="325">
        <f>+'Ekamut-caxs'!D48</f>
        <v>0</v>
      </c>
      <c r="D48" s="135"/>
      <c r="E48" s="85"/>
      <c r="F48" s="527">
        <f>+C48-'Ekamut-caxs'!D48</f>
        <v>0</v>
      </c>
      <c r="G48" s="85"/>
      <c r="H48" s="71"/>
      <c r="I48" s="86"/>
      <c r="J48" s="86"/>
      <c r="K48" s="86"/>
    </row>
    <row r="49" spans="1:11" s="117" customFormat="1" ht="0.75" hidden="1" customHeight="1">
      <c r="A49" s="539">
        <v>14</v>
      </c>
      <c r="B49" s="326" t="s">
        <v>121</v>
      </c>
      <c r="C49" s="325">
        <f>+'Ekamut-caxs'!D49</f>
        <v>0</v>
      </c>
      <c r="D49" s="134"/>
      <c r="E49" s="108"/>
      <c r="F49" s="527">
        <f>+C49-'Ekamut-caxs'!D49</f>
        <v>0</v>
      </c>
      <c r="G49" s="108"/>
      <c r="H49" s="108"/>
      <c r="I49" s="116"/>
      <c r="J49" s="116"/>
      <c r="K49" s="116"/>
    </row>
    <row r="50" spans="1:11" s="117" customFormat="1" ht="17.399999999999999">
      <c r="A50" s="539">
        <v>11</v>
      </c>
      <c r="B50" s="326" t="s">
        <v>122</v>
      </c>
      <c r="C50" s="325">
        <f>+'Ekamut-caxs'!D50</f>
        <v>153.9</v>
      </c>
      <c r="D50" s="54"/>
      <c r="E50" s="108"/>
      <c r="F50" s="527">
        <f>+C50-'Ekamut-caxs'!D50</f>
        <v>0</v>
      </c>
      <c r="G50" s="108"/>
      <c r="H50" s="108"/>
      <c r="I50" s="116"/>
      <c r="J50" s="116"/>
      <c r="K50" s="116"/>
    </row>
    <row r="51" spans="1:11" s="117" customFormat="1" ht="17.399999999999999">
      <c r="A51" s="539">
        <v>12</v>
      </c>
      <c r="B51" s="326" t="s">
        <v>26</v>
      </c>
      <c r="C51" s="325">
        <f>+'Ekamut-caxs'!D51</f>
        <v>67.099999999999994</v>
      </c>
      <c r="D51" s="54"/>
      <c r="E51" s="108"/>
      <c r="F51" s="527">
        <f>+C51-'Ekamut-caxs'!D51</f>
        <v>0</v>
      </c>
      <c r="G51" s="108"/>
      <c r="H51" s="108"/>
      <c r="I51" s="116"/>
      <c r="J51" s="116"/>
      <c r="K51" s="116"/>
    </row>
    <row r="52" spans="1:11" s="117" customFormat="1" ht="17.399999999999999">
      <c r="A52" s="539">
        <v>13</v>
      </c>
      <c r="B52" s="326" t="s">
        <v>27</v>
      </c>
      <c r="C52" s="325">
        <f>+'Ekamut-caxs'!D52</f>
        <v>110.5</v>
      </c>
      <c r="D52" s="54"/>
      <c r="E52" s="108"/>
      <c r="F52" s="527">
        <f>+C52-'Ekamut-caxs'!D52</f>
        <v>0</v>
      </c>
      <c r="G52" s="108"/>
      <c r="H52" s="108"/>
      <c r="I52" s="116"/>
      <c r="J52" s="116"/>
      <c r="K52" s="116"/>
    </row>
    <row r="53" spans="1:11" s="115" customFormat="1" ht="18" hidden="1" customHeight="1">
      <c r="A53" s="539">
        <v>14</v>
      </c>
      <c r="B53" s="326" t="s">
        <v>67</v>
      </c>
      <c r="C53" s="325">
        <f>+'Ekamut-caxs'!D53</f>
        <v>0</v>
      </c>
      <c r="D53" s="132"/>
      <c r="E53" s="123"/>
      <c r="F53" s="527">
        <f>+C53-'Ekamut-caxs'!D53</f>
        <v>0</v>
      </c>
      <c r="G53" s="123"/>
      <c r="H53" s="123"/>
      <c r="I53" s="114"/>
      <c r="J53" s="114"/>
      <c r="K53" s="114"/>
    </row>
    <row r="54" spans="1:11" s="115" customFormat="1" ht="0.75" hidden="1" customHeight="1">
      <c r="A54" s="539">
        <v>19</v>
      </c>
      <c r="B54" s="326" t="s">
        <v>54</v>
      </c>
      <c r="C54" s="325">
        <f>+'Ekamut-caxs'!D54</f>
        <v>0</v>
      </c>
      <c r="D54" s="132"/>
      <c r="E54" s="123"/>
      <c r="F54" s="527">
        <f>+C54-'Ekamut-caxs'!D54</f>
        <v>0</v>
      </c>
      <c r="G54" s="123"/>
      <c r="H54" s="123"/>
      <c r="I54" s="114"/>
      <c r="J54" s="114"/>
      <c r="K54" s="114"/>
    </row>
    <row r="55" spans="1:11" s="87" customFormat="1" ht="0.75" hidden="1" customHeight="1">
      <c r="A55" s="539">
        <v>20</v>
      </c>
      <c r="B55" s="326" t="s">
        <v>45</v>
      </c>
      <c r="C55" s="325">
        <f>+'Ekamut-caxs'!D55</f>
        <v>0</v>
      </c>
      <c r="D55" s="135"/>
      <c r="E55" s="85"/>
      <c r="F55" s="527">
        <f>+C55-'Ekamut-caxs'!D55</f>
        <v>0</v>
      </c>
      <c r="G55" s="85"/>
      <c r="H55" s="71"/>
      <c r="I55" s="86"/>
      <c r="J55" s="86"/>
      <c r="K55" s="86"/>
    </row>
    <row r="56" spans="1:11" s="117" customFormat="1" ht="17.399999999999999">
      <c r="A56" s="539">
        <v>14</v>
      </c>
      <c r="B56" s="326" t="s">
        <v>76</v>
      </c>
      <c r="C56" s="325">
        <f>+'Ekamut-caxs'!D56</f>
        <v>24</v>
      </c>
      <c r="D56" s="54"/>
      <c r="E56" s="108"/>
      <c r="F56" s="527">
        <f>+C56-'Ekamut-caxs'!D56</f>
        <v>0</v>
      </c>
      <c r="G56" s="108"/>
      <c r="H56" s="108"/>
      <c r="I56" s="116"/>
      <c r="J56" s="116"/>
      <c r="K56" s="116"/>
    </row>
    <row r="57" spans="1:11" s="117" customFormat="1" ht="17.399999999999999">
      <c r="A57" s="539">
        <v>15</v>
      </c>
      <c r="B57" s="326" t="s">
        <v>77</v>
      </c>
      <c r="C57" s="325">
        <f>+'Ekamut-caxs'!D57</f>
        <v>95</v>
      </c>
      <c r="D57" s="54"/>
      <c r="E57" s="108"/>
      <c r="F57" s="527">
        <f>+C57-'Ekamut-caxs'!D57</f>
        <v>0</v>
      </c>
      <c r="G57" s="108"/>
      <c r="H57" s="108"/>
      <c r="I57" s="116"/>
      <c r="J57" s="116"/>
      <c r="K57" s="116"/>
    </row>
    <row r="58" spans="1:11" s="117" customFormat="1" ht="17.399999999999999">
      <c r="A58" s="539">
        <v>16</v>
      </c>
      <c r="B58" s="326" t="s">
        <v>46</v>
      </c>
      <c r="C58" s="325">
        <f>+'Ekamut-caxs'!D58</f>
        <v>3</v>
      </c>
      <c r="D58" s="54"/>
      <c r="E58" s="108"/>
      <c r="F58" s="527">
        <f>+C58-'Ekamut-caxs'!D58</f>
        <v>0</v>
      </c>
      <c r="G58" s="108"/>
      <c r="H58" s="108"/>
      <c r="I58" s="116"/>
      <c r="J58" s="116"/>
      <c r="K58" s="116"/>
    </row>
    <row r="59" spans="1:11" s="117" customFormat="1" ht="17.399999999999999">
      <c r="A59" s="539">
        <v>17</v>
      </c>
      <c r="B59" s="326" t="s">
        <v>123</v>
      </c>
      <c r="C59" s="325">
        <f>+'Ekamut-caxs'!D59</f>
        <v>32</v>
      </c>
      <c r="D59" s="54"/>
      <c r="E59" s="108"/>
      <c r="F59" s="527">
        <f>+C59-'Ekamut-caxs'!D59</f>
        <v>0</v>
      </c>
      <c r="G59" s="108"/>
      <c r="H59" s="108"/>
      <c r="I59" s="116"/>
      <c r="J59" s="116"/>
      <c r="K59" s="116"/>
    </row>
    <row r="60" spans="1:11" s="87" customFormat="1" ht="17.399999999999999" hidden="1">
      <c r="A60" s="539">
        <v>25</v>
      </c>
      <c r="B60" s="326" t="s">
        <v>47</v>
      </c>
      <c r="C60" s="325">
        <f>+'Ekamut-caxs'!D60</f>
        <v>0</v>
      </c>
      <c r="D60" s="135"/>
      <c r="E60" s="85"/>
      <c r="F60" s="527">
        <f>+C60-'Ekamut-caxs'!D60</f>
        <v>0</v>
      </c>
      <c r="G60" s="85"/>
      <c r="H60" s="71"/>
      <c r="I60" s="86"/>
      <c r="J60" s="86"/>
      <c r="K60" s="86"/>
    </row>
    <row r="61" spans="1:11" s="87" customFormat="1" ht="17.399999999999999">
      <c r="A61" s="539">
        <v>18</v>
      </c>
      <c r="B61" s="326" t="s">
        <v>64</v>
      </c>
      <c r="C61" s="325">
        <f>+'Ekamut-caxs'!D61</f>
        <v>62.4</v>
      </c>
      <c r="D61" s="135"/>
      <c r="E61" s="85"/>
      <c r="F61" s="527">
        <f>+C61-'Ekamut-caxs'!D61</f>
        <v>0</v>
      </c>
      <c r="G61" s="85"/>
      <c r="H61" s="71"/>
      <c r="I61" s="86"/>
      <c r="J61" s="86"/>
      <c r="K61" s="86"/>
    </row>
    <row r="62" spans="1:11" s="87" customFormat="1" ht="17.399999999999999" hidden="1">
      <c r="A62" s="539">
        <v>19</v>
      </c>
      <c r="B62" s="188" t="s">
        <v>78</v>
      </c>
      <c r="C62" s="325">
        <f>+'Ekamut-caxs'!D62</f>
        <v>0</v>
      </c>
      <c r="D62" s="135"/>
      <c r="E62" s="85"/>
      <c r="F62" s="527">
        <f>+C62-'Ekamut-caxs'!D62</f>
        <v>0</v>
      </c>
      <c r="G62" s="85"/>
      <c r="H62" s="71"/>
      <c r="I62" s="86"/>
      <c r="J62" s="86"/>
      <c r="K62" s="86"/>
    </row>
    <row r="63" spans="1:11" s="87" customFormat="1" ht="17.399999999999999" hidden="1">
      <c r="A63" s="539">
        <v>28</v>
      </c>
      <c r="B63" s="326" t="s">
        <v>157</v>
      </c>
      <c r="C63" s="325">
        <f>+'Ekamut-caxs'!D63</f>
        <v>0</v>
      </c>
      <c r="D63" s="135"/>
      <c r="E63" s="85"/>
      <c r="F63" s="527">
        <f>+C63-'Ekamut-caxs'!D63</f>
        <v>0</v>
      </c>
      <c r="G63" s="85"/>
      <c r="H63" s="71"/>
      <c r="I63" s="86"/>
      <c r="J63" s="86"/>
      <c r="K63" s="86"/>
    </row>
    <row r="64" spans="1:11" s="86" customFormat="1" ht="17.399999999999999" hidden="1">
      <c r="A64" s="539">
        <v>20</v>
      </c>
      <c r="B64" s="346" t="s">
        <v>273</v>
      </c>
      <c r="C64" s="324">
        <f>+'Ekamut-caxs'!D64</f>
        <v>0</v>
      </c>
      <c r="D64" s="135"/>
      <c r="E64" s="85"/>
      <c r="F64" s="527">
        <f>+C64-'Ekamut-caxs'!D64</f>
        <v>0</v>
      </c>
      <c r="G64" s="85"/>
      <c r="H64" s="71"/>
    </row>
    <row r="65" spans="1:11" s="533" customFormat="1" ht="17.399999999999999">
      <c r="A65" s="539">
        <v>19</v>
      </c>
      <c r="B65" s="532" t="s">
        <v>276</v>
      </c>
      <c r="C65" s="324">
        <f>+'Ekamut-caxs'!D65</f>
        <v>25</v>
      </c>
      <c r="D65" s="54" t="s">
        <v>124</v>
      </c>
      <c r="E65" s="108"/>
      <c r="F65" s="527">
        <f>+C65-'Ekamut-caxs'!D65</f>
        <v>0</v>
      </c>
      <c r="G65" s="108"/>
      <c r="H65" s="108"/>
      <c r="I65" s="116"/>
      <c r="J65" s="116"/>
      <c r="K65" s="116"/>
    </row>
    <row r="66" spans="1:11" s="117" customFormat="1" ht="17.399999999999999">
      <c r="A66" s="539">
        <v>20</v>
      </c>
      <c r="B66" s="326" t="s">
        <v>36</v>
      </c>
      <c r="C66" s="325">
        <f>SUM(C67:C69)</f>
        <v>46</v>
      </c>
      <c r="D66" s="54"/>
      <c r="E66" s="108"/>
      <c r="F66" s="527">
        <f>+C66-'Ekamut-caxs'!D66</f>
        <v>-4761.1000000000004</v>
      </c>
      <c r="G66" s="108"/>
      <c r="H66" s="108"/>
      <c r="I66" s="116"/>
      <c r="J66" s="116"/>
      <c r="K66" s="116"/>
    </row>
    <row r="67" spans="1:11" ht="15.6" hidden="1">
      <c r="A67" s="541">
        <v>31.1</v>
      </c>
      <c r="B67" s="120" t="s">
        <v>37</v>
      </c>
      <c r="C67" s="298"/>
      <c r="F67" s="527">
        <f>+C67-'Ekamut-caxs'!D67</f>
        <v>-4807.1000000000004</v>
      </c>
    </row>
    <row r="68" spans="1:11" ht="15.6" hidden="1">
      <c r="A68" s="541">
        <v>31.2</v>
      </c>
      <c r="B68" s="120" t="s">
        <v>49</v>
      </c>
      <c r="C68" s="298"/>
      <c r="F68" s="527">
        <f>+C68-'Ekamut-caxs'!D68</f>
        <v>-46</v>
      </c>
    </row>
    <row r="69" spans="1:11" ht="15.6">
      <c r="A69" s="541">
        <v>20.100000000000001</v>
      </c>
      <c r="B69" s="120" t="s">
        <v>85</v>
      </c>
      <c r="C69" s="298">
        <f>+'Ekamut-caxs'!D68</f>
        <v>46</v>
      </c>
      <c r="F69" s="527">
        <f>+C69-'Ekamut-caxs'!D69</f>
        <v>-7330.8</v>
      </c>
    </row>
    <row r="70" spans="1:11" s="117" customFormat="1" ht="17.399999999999999">
      <c r="A70" s="539">
        <v>21</v>
      </c>
      <c r="B70" s="326" t="s">
        <v>38</v>
      </c>
      <c r="C70" s="325">
        <f>+'Deb. ev kreditor'!D59-'Deb. ev kreditor'!D54</f>
        <v>395.50000000000006</v>
      </c>
      <c r="D70" s="54"/>
      <c r="E70" s="108"/>
      <c r="F70" s="527">
        <f>+C70-'Ekamut-caxs'!D70</f>
        <v>-84946.299999999988</v>
      </c>
      <c r="G70" s="108"/>
      <c r="H70" s="108"/>
      <c r="I70" s="116"/>
      <c r="J70" s="116"/>
      <c r="K70" s="116"/>
    </row>
    <row r="71" spans="1:11" s="117" customFormat="1" ht="17.399999999999999" hidden="1">
      <c r="A71" s="542">
        <v>33</v>
      </c>
      <c r="B71" s="333" t="s">
        <v>86</v>
      </c>
      <c r="C71" s="324"/>
      <c r="D71" s="134" t="s">
        <v>237</v>
      </c>
      <c r="E71" s="108"/>
      <c r="F71" s="527">
        <f>+C71-'Ekamut-caxs'!D71</f>
        <v>0</v>
      </c>
      <c r="G71" s="108"/>
      <c r="H71" s="108"/>
      <c r="I71" s="116"/>
      <c r="J71" s="116"/>
      <c r="K71" s="116"/>
    </row>
    <row r="72" spans="1:11" s="100" customFormat="1" ht="18">
      <c r="A72" s="196" t="s">
        <v>57</v>
      </c>
      <c r="B72" s="103" t="s">
        <v>60</v>
      </c>
      <c r="C72" s="334">
        <f>C73+C80</f>
        <v>397.5</v>
      </c>
      <c r="D72" s="136"/>
      <c r="E72" s="125"/>
      <c r="F72" s="527">
        <f>+C72-'Ekamut-caxs'!D72</f>
        <v>397.5</v>
      </c>
      <c r="G72" s="125"/>
      <c r="H72" s="125"/>
      <c r="I72" s="99"/>
      <c r="J72" s="99"/>
      <c r="K72" s="99"/>
    </row>
    <row r="73" spans="1:11" s="117" customFormat="1" ht="17.399999999999999">
      <c r="A73" s="539">
        <v>1</v>
      </c>
      <c r="B73" s="326" t="s">
        <v>90</v>
      </c>
      <c r="C73" s="325">
        <f>SUM(C74:C79)</f>
        <v>397.5</v>
      </c>
      <c r="D73" s="54"/>
      <c r="E73" s="108"/>
      <c r="F73" s="527">
        <f>+C73-'Ekamut-caxs'!D73</f>
        <v>397.5</v>
      </c>
      <c r="G73" s="108"/>
      <c r="H73" s="108"/>
      <c r="I73" s="116"/>
      <c r="J73" s="116"/>
      <c r="K73" s="116"/>
    </row>
    <row r="74" spans="1:11" s="115" customFormat="1" ht="17.399999999999999" hidden="1">
      <c r="A74" s="542">
        <v>1.1000000000000001</v>
      </c>
      <c r="B74" s="336" t="s">
        <v>87</v>
      </c>
      <c r="C74" s="324"/>
      <c r="D74" s="132"/>
      <c r="E74" s="123"/>
      <c r="F74" s="527">
        <f>+C74-'Ekamut-caxs'!D74</f>
        <v>0</v>
      </c>
      <c r="G74" s="123"/>
      <c r="H74" s="123"/>
      <c r="I74" s="114"/>
      <c r="J74" s="114"/>
      <c r="K74" s="114"/>
    </row>
    <row r="75" spans="1:11" s="105" customFormat="1">
      <c r="A75" s="542">
        <v>1.1000000000000001</v>
      </c>
      <c r="B75" s="528" t="s">
        <v>88</v>
      </c>
      <c r="C75" s="298">
        <v>298</v>
      </c>
      <c r="D75" s="133"/>
      <c r="E75" s="124"/>
      <c r="F75" s="529">
        <f>+C75-'Ekamut-caxs'!D75</f>
        <v>298</v>
      </c>
      <c r="G75" s="124"/>
      <c r="H75" s="124"/>
      <c r="I75" s="104"/>
      <c r="J75" s="104"/>
      <c r="K75" s="104"/>
    </row>
    <row r="76" spans="1:11" s="105" customFormat="1">
      <c r="A76" s="542">
        <v>1.2</v>
      </c>
      <c r="B76" s="528" t="s">
        <v>89</v>
      </c>
      <c r="C76" s="298">
        <v>59.5</v>
      </c>
      <c r="D76" s="133"/>
      <c r="E76" s="124"/>
      <c r="F76" s="529">
        <f>+C76-'Ekamut-caxs'!D76</f>
        <v>59.5</v>
      </c>
      <c r="G76" s="124"/>
      <c r="H76" s="124"/>
      <c r="I76" s="104"/>
      <c r="J76" s="104"/>
      <c r="K76" s="104"/>
    </row>
    <row r="77" spans="1:11" s="105" customFormat="1" hidden="1">
      <c r="A77" s="542">
        <v>1.4</v>
      </c>
      <c r="B77" s="528" t="s">
        <v>65</v>
      </c>
      <c r="C77" s="298"/>
      <c r="D77" s="133"/>
      <c r="E77" s="124"/>
      <c r="F77" s="529" t="e">
        <f>+C77-'Ekamut-caxs'!D77</f>
        <v>#VALUE!</v>
      </c>
      <c r="G77" s="124"/>
      <c r="H77" s="124"/>
      <c r="I77" s="104"/>
      <c r="J77" s="104"/>
      <c r="K77" s="104"/>
    </row>
    <row r="78" spans="1:11" s="104" customFormat="1" hidden="1">
      <c r="A78" s="542">
        <v>1.5</v>
      </c>
      <c r="B78" s="530" t="s">
        <v>274</v>
      </c>
      <c r="C78" s="298"/>
      <c r="D78" s="133"/>
      <c r="E78" s="124"/>
      <c r="F78" s="529">
        <f>+C78-'Ekamut-caxs'!D78</f>
        <v>0</v>
      </c>
      <c r="G78" s="124"/>
      <c r="H78" s="124"/>
    </row>
    <row r="79" spans="1:11" s="104" customFormat="1" ht="15.6" thickBot="1">
      <c r="A79" s="542">
        <v>1.3</v>
      </c>
      <c r="B79" s="530" t="s">
        <v>275</v>
      </c>
      <c r="C79" s="298">
        <v>40</v>
      </c>
      <c r="D79" s="531" t="s">
        <v>125</v>
      </c>
      <c r="E79" s="124"/>
      <c r="F79" s="529">
        <f>+C79-'Ekamut-caxs'!D79</f>
        <v>40</v>
      </c>
      <c r="G79" s="124"/>
      <c r="H79" s="124"/>
    </row>
    <row r="80" spans="1:11" s="115" customFormat="1" ht="34.799999999999997" hidden="1">
      <c r="A80" s="542">
        <v>2</v>
      </c>
      <c r="B80" s="335" t="s">
        <v>91</v>
      </c>
      <c r="C80" s="325">
        <f>SUM(C81:C83)</f>
        <v>0</v>
      </c>
      <c r="D80" s="132"/>
      <c r="E80" s="123"/>
      <c r="F80" s="527">
        <f>+C80-'Ekamut-caxs'!D80</f>
        <v>0</v>
      </c>
      <c r="G80" s="123"/>
      <c r="H80" s="123"/>
      <c r="I80" s="114"/>
      <c r="J80" s="114"/>
      <c r="K80" s="114"/>
    </row>
    <row r="81" spans="1:11" s="115" customFormat="1" ht="17.399999999999999" hidden="1">
      <c r="A81" s="542">
        <v>2.1</v>
      </c>
      <c r="B81" s="335" t="s">
        <v>62</v>
      </c>
      <c r="C81" s="324"/>
      <c r="D81" s="132"/>
      <c r="E81" s="123"/>
      <c r="F81" s="527">
        <f>+C81-'Ekamut-caxs'!D81</f>
        <v>0</v>
      </c>
      <c r="G81" s="123"/>
      <c r="H81" s="123"/>
      <c r="I81" s="114"/>
      <c r="J81" s="114"/>
      <c r="K81" s="114"/>
    </row>
    <row r="82" spans="1:11" s="115" customFormat="1" ht="17.399999999999999" hidden="1">
      <c r="A82" s="542">
        <v>2.2000000000000002</v>
      </c>
      <c r="B82" s="347" t="s">
        <v>61</v>
      </c>
      <c r="C82" s="324"/>
      <c r="D82" s="132"/>
      <c r="E82" s="123"/>
      <c r="F82" s="527">
        <f>+C82-'Ekamut-caxs'!D82</f>
        <v>0</v>
      </c>
      <c r="G82" s="123"/>
      <c r="H82" s="123"/>
      <c r="I82" s="114"/>
      <c r="J82" s="114"/>
      <c r="K82" s="114"/>
    </row>
    <row r="83" spans="1:11" s="115" customFormat="1" ht="17.399999999999999" hidden="1">
      <c r="A83" s="542">
        <v>2.2999999999999998</v>
      </c>
      <c r="B83" s="335" t="s">
        <v>50</v>
      </c>
      <c r="C83" s="324"/>
      <c r="D83" s="132"/>
      <c r="E83" s="123"/>
      <c r="F83" s="527">
        <f>+C83-'Ekamut-caxs'!D83</f>
        <v>0</v>
      </c>
      <c r="G83" s="123"/>
      <c r="H83" s="123"/>
      <c r="I83" s="114"/>
      <c r="J83" s="114"/>
      <c r="K83" s="114"/>
    </row>
    <row r="84" spans="1:11" s="100" customFormat="1" ht="21" hidden="1" customHeight="1">
      <c r="A84" s="543" t="s">
        <v>58</v>
      </c>
      <c r="B84" s="14" t="s">
        <v>154</v>
      </c>
      <c r="C84" s="334">
        <f>SUM(C85:C86)</f>
        <v>0</v>
      </c>
      <c r="D84" s="136"/>
      <c r="E84" s="125"/>
      <c r="F84" s="527">
        <f>+C84-'Ekamut-caxs'!D84</f>
        <v>0</v>
      </c>
      <c r="G84" s="125"/>
      <c r="H84" s="125"/>
      <c r="I84" s="99"/>
      <c r="J84" s="99"/>
      <c r="K84" s="99"/>
    </row>
    <row r="85" spans="1:11" s="115" customFormat="1" ht="17.399999999999999" hidden="1">
      <c r="A85" s="542">
        <v>1</v>
      </c>
      <c r="B85" s="330"/>
      <c r="C85" s="324"/>
      <c r="D85" s="132"/>
      <c r="E85" s="123"/>
      <c r="F85" s="527">
        <f>+C85-'Ekamut-caxs'!D85</f>
        <v>0</v>
      </c>
      <c r="G85" s="123"/>
      <c r="H85" s="123"/>
      <c r="I85" s="114"/>
      <c r="J85" s="114"/>
      <c r="K85" s="114"/>
    </row>
    <row r="86" spans="1:11" s="115" customFormat="1" ht="18" hidden="1" thickBot="1">
      <c r="A86" s="542">
        <v>1</v>
      </c>
      <c r="B86" s="330" t="s">
        <v>16</v>
      </c>
      <c r="C86" s="324"/>
      <c r="D86" s="127"/>
      <c r="E86" s="123"/>
      <c r="F86" s="527">
        <f>+C86-'Ekamut-caxs'!D86</f>
        <v>0</v>
      </c>
      <c r="G86" s="123"/>
      <c r="H86" s="123"/>
      <c r="I86" s="114"/>
      <c r="J86" s="114"/>
      <c r="K86" s="114"/>
    </row>
    <row r="87" spans="1:11" s="119" customFormat="1" ht="24.75" customHeight="1" thickBot="1">
      <c r="A87" s="538" t="s">
        <v>39</v>
      </c>
      <c r="B87" s="14" t="s">
        <v>40</v>
      </c>
      <c r="C87" s="334">
        <f>C13+C14-C29</f>
        <v>7918.9000000000233</v>
      </c>
      <c r="D87" s="555" t="s">
        <v>202</v>
      </c>
      <c r="E87" s="556"/>
      <c r="F87" s="527">
        <f>+C87-'Ekamut-caxs'!D87</f>
        <v>7918.9000000000233</v>
      </c>
      <c r="G87" s="356"/>
      <c r="H87" s="355"/>
      <c r="I87" s="118"/>
      <c r="J87" s="118"/>
      <c r="K87" s="118"/>
    </row>
    <row r="88" spans="1:11" s="100" customFormat="1" ht="24.75" customHeight="1">
      <c r="A88" s="544"/>
      <c r="B88" s="106"/>
      <c r="D88" s="370"/>
      <c r="E88" s="125"/>
      <c r="F88" s="527">
        <f>+C88-'Ekamut-caxs'!D88</f>
        <v>0</v>
      </c>
      <c r="G88" s="125"/>
      <c r="H88" s="125"/>
      <c r="I88" s="99"/>
      <c r="J88" s="99"/>
      <c r="K88" s="99"/>
    </row>
    <row r="89" spans="1:11" s="7" customFormat="1" ht="18" hidden="1">
      <c r="A89" s="545"/>
      <c r="B89" s="19" t="s">
        <v>2</v>
      </c>
      <c r="C89" s="366" t="str">
        <f>+'Ekamut-caxs'!C72</f>
        <v>Լիանա Գալստյան</v>
      </c>
      <c r="D89" s="218"/>
      <c r="E89" s="48"/>
      <c r="F89" s="527" t="e">
        <f>+C89-'Ekamut-caxs'!D89</f>
        <v>#VALUE!</v>
      </c>
      <c r="G89" s="48"/>
      <c r="H89" s="48"/>
      <c r="I89" s="6"/>
      <c r="J89" s="6"/>
      <c r="K89" s="6"/>
    </row>
    <row r="90" spans="1:11" s="3" customFormat="1" ht="17.399999999999999" hidden="1">
      <c r="A90" s="545"/>
      <c r="B90" s="7" t="s">
        <v>4</v>
      </c>
      <c r="C90" s="367" t="s">
        <v>95</v>
      </c>
      <c r="D90" s="219"/>
      <c r="E90" s="109"/>
      <c r="F90" s="527" t="e">
        <f>+C90-'Ekamut-caxs'!D90</f>
        <v>#VALUE!</v>
      </c>
      <c r="G90" s="109"/>
      <c r="H90" s="109"/>
      <c r="I90" s="2"/>
      <c r="J90" s="2"/>
      <c r="K90" s="2"/>
    </row>
    <row r="91" spans="1:11" s="3" customFormat="1" ht="18" hidden="1">
      <c r="A91" s="545"/>
      <c r="B91" s="18" t="s">
        <v>6</v>
      </c>
      <c r="C91" s="368" t="str">
        <f>+'Ekamut-caxs'!C74</f>
        <v>Պայծառ Մկրտչյան</v>
      </c>
      <c r="D91" s="286"/>
      <c r="E91" s="109"/>
      <c r="F91" s="527" t="e">
        <f>+C91-'Ekamut-caxs'!D91</f>
        <v>#VALUE!</v>
      </c>
      <c r="G91" s="109"/>
      <c r="H91" s="109"/>
      <c r="I91" s="2"/>
      <c r="J91" s="2"/>
      <c r="K91" s="2"/>
    </row>
    <row r="92" spans="1:11" s="3" customFormat="1" ht="15.6" hidden="1">
      <c r="A92" s="545"/>
      <c r="C92" s="367" t="s">
        <v>95</v>
      </c>
      <c r="D92" s="219"/>
      <c r="E92" s="109"/>
      <c r="F92" s="527" t="e">
        <f>+C92-'Ekamut-caxs'!D92</f>
        <v>#VALUE!</v>
      </c>
      <c r="G92" s="109"/>
      <c r="H92" s="109"/>
      <c r="I92" s="2"/>
      <c r="J92" s="2"/>
      <c r="K92" s="2"/>
    </row>
    <row r="93" spans="1:11" s="3" customFormat="1" ht="15.6" hidden="1">
      <c r="A93" s="545"/>
      <c r="B93" s="8" t="s">
        <v>194</v>
      </c>
      <c r="C93" s="101"/>
      <c r="D93" s="371"/>
      <c r="E93" s="109"/>
      <c r="F93" s="527">
        <f>+C93-'Ekamut-caxs'!D93</f>
        <v>0</v>
      </c>
      <c r="G93" s="109"/>
      <c r="H93" s="109"/>
      <c r="I93" s="2"/>
      <c r="J93" s="2"/>
      <c r="K93" s="2"/>
    </row>
    <row r="94" spans="1:11" s="301" customFormat="1" ht="60" customHeight="1">
      <c r="A94" s="546"/>
      <c r="B94" s="493" t="str">
        <f>+'Ekamut-caxs'!B77</f>
        <v>ԵՐԵՎԱՆԻ ՔԱՂԱՔԱՊԵՏ՝</v>
      </c>
      <c r="C94" s="286" t="str">
        <f>+'Ekamut-caxs'!D77</f>
        <v>ՀՐԱՉՅԱ ՍԱՐԳՍՅԱՆ</v>
      </c>
      <c r="E94" s="54"/>
      <c r="F94" s="527" t="e">
        <f>+C94-'Ekamut-caxs'!D94</f>
        <v>#VALUE!</v>
      </c>
      <c r="G94" s="54"/>
      <c r="H94" s="54"/>
      <c r="I94" s="54"/>
      <c r="J94" s="54"/>
      <c r="K94" s="54"/>
    </row>
    <row r="95" spans="1:11" s="101" customFormat="1" ht="21" customHeight="1">
      <c r="A95" s="547"/>
      <c r="D95" s="220"/>
      <c r="E95" s="109"/>
      <c r="F95" s="527">
        <f>+C95-'Ekamut-caxs'!D95</f>
        <v>0</v>
      </c>
      <c r="G95" s="109"/>
      <c r="H95" s="109"/>
    </row>
    <row r="96" spans="1:11" s="101" customFormat="1" ht="15.6">
      <c r="A96" s="547"/>
      <c r="D96" s="220"/>
      <c r="E96" s="109"/>
      <c r="F96" s="527">
        <f>+C96-'Ekamut-caxs'!D96</f>
        <v>0</v>
      </c>
      <c r="G96" s="109"/>
      <c r="H96" s="109"/>
    </row>
    <row r="97" spans="1:8" s="101" customFormat="1" ht="15.6">
      <c r="A97" s="547"/>
      <c r="D97" s="130"/>
      <c r="E97" s="109"/>
      <c r="F97" s="527">
        <f>+C97-'Ekamut-caxs'!D97</f>
        <v>0</v>
      </c>
      <c r="G97" s="109"/>
      <c r="H97" s="109"/>
    </row>
    <row r="98" spans="1:8" s="101" customFormat="1" ht="15.6">
      <c r="A98" s="547"/>
      <c r="D98" s="130"/>
      <c r="E98" s="109"/>
      <c r="F98" s="527">
        <f>+C98-'Ekamut-caxs'!D98</f>
        <v>0</v>
      </c>
      <c r="G98" s="109"/>
      <c r="H98" s="109"/>
    </row>
    <row r="99" spans="1:8" s="101" customFormat="1" ht="15.6">
      <c r="A99" s="547"/>
      <c r="D99" s="130"/>
      <c r="E99" s="109"/>
      <c r="F99" s="527">
        <f>+C99-'Ekamut-caxs'!D99</f>
        <v>0</v>
      </c>
      <c r="G99" s="109"/>
      <c r="H99" s="109"/>
    </row>
    <row r="100" spans="1:8" s="101" customFormat="1">
      <c r="A100" s="547"/>
      <c r="D100" s="130"/>
      <c r="E100" s="109"/>
      <c r="F100" s="109"/>
      <c r="G100" s="109"/>
      <c r="H100" s="109"/>
    </row>
    <row r="101" spans="1:8" s="101" customFormat="1">
      <c r="A101" s="547"/>
      <c r="D101" s="130"/>
      <c r="E101" s="109"/>
      <c r="F101" s="109"/>
      <c r="G101" s="109"/>
      <c r="H101" s="109"/>
    </row>
    <row r="102" spans="1:8" s="101" customFormat="1">
      <c r="A102" s="547"/>
      <c r="D102" s="130"/>
      <c r="E102" s="109"/>
      <c r="F102" s="109"/>
      <c r="G102" s="109"/>
      <c r="H102" s="109"/>
    </row>
    <row r="103" spans="1:8" s="101" customFormat="1">
      <c r="A103" s="547"/>
      <c r="D103" s="130"/>
      <c r="E103" s="109"/>
      <c r="F103" s="109"/>
      <c r="G103" s="109"/>
      <c r="H103" s="109"/>
    </row>
    <row r="104" spans="1:8" s="101" customFormat="1">
      <c r="A104" s="547"/>
      <c r="D104" s="130"/>
      <c r="E104" s="109"/>
      <c r="F104" s="109"/>
      <c r="G104" s="109"/>
      <c r="H104" s="109"/>
    </row>
    <row r="105" spans="1:8" s="101" customFormat="1">
      <c r="A105" s="547"/>
      <c r="D105" s="130"/>
      <c r="E105" s="109"/>
      <c r="F105" s="109"/>
      <c r="G105" s="109"/>
      <c r="H105" s="109"/>
    </row>
    <row r="106" spans="1:8" s="101" customFormat="1">
      <c r="A106" s="547"/>
      <c r="D106" s="130"/>
      <c r="E106" s="109"/>
      <c r="F106" s="109"/>
      <c r="G106" s="109"/>
      <c r="H106" s="109"/>
    </row>
    <row r="107" spans="1:8" s="101" customFormat="1">
      <c r="A107" s="547"/>
      <c r="D107" s="130"/>
      <c r="E107" s="109"/>
      <c r="F107" s="109"/>
      <c r="G107" s="109"/>
      <c r="H107" s="109"/>
    </row>
    <row r="108" spans="1:8" s="101" customFormat="1">
      <c r="A108" s="547"/>
      <c r="D108" s="130"/>
      <c r="E108" s="109"/>
      <c r="F108" s="109"/>
      <c r="G108" s="109"/>
      <c r="H108" s="109"/>
    </row>
    <row r="109" spans="1:8" s="101" customFormat="1">
      <c r="A109" s="547"/>
      <c r="D109" s="130"/>
      <c r="E109" s="109"/>
      <c r="F109" s="109"/>
      <c r="G109" s="109"/>
      <c r="H109" s="109"/>
    </row>
    <row r="110" spans="1:8" s="101" customFormat="1">
      <c r="A110" s="547"/>
      <c r="D110" s="130"/>
      <c r="E110" s="109"/>
      <c r="F110" s="109"/>
      <c r="G110" s="109"/>
      <c r="H110" s="109"/>
    </row>
    <row r="111" spans="1:8" s="101" customFormat="1">
      <c r="A111" s="547"/>
      <c r="D111" s="130"/>
      <c r="E111" s="109"/>
      <c r="F111" s="109"/>
      <c r="G111" s="109"/>
      <c r="H111" s="109"/>
    </row>
    <row r="112" spans="1:8" s="101" customFormat="1">
      <c r="A112" s="547"/>
      <c r="D112" s="130"/>
      <c r="E112" s="109"/>
      <c r="F112" s="109"/>
      <c r="G112" s="109"/>
      <c r="H112" s="109"/>
    </row>
    <row r="113" spans="1:8" s="101" customFormat="1">
      <c r="A113" s="547"/>
      <c r="D113" s="130"/>
      <c r="E113" s="109"/>
      <c r="F113" s="109"/>
      <c r="G113" s="109"/>
      <c r="H113" s="109"/>
    </row>
    <row r="114" spans="1:8" s="101" customFormat="1">
      <c r="A114" s="547"/>
      <c r="D114" s="130"/>
      <c r="E114" s="109"/>
      <c r="F114" s="109"/>
      <c r="G114" s="109"/>
      <c r="H114" s="109"/>
    </row>
    <row r="115" spans="1:8" s="101" customFormat="1">
      <c r="A115" s="547"/>
      <c r="D115" s="130"/>
      <c r="E115" s="109"/>
      <c r="F115" s="109"/>
      <c r="G115" s="109"/>
      <c r="H115" s="109"/>
    </row>
    <row r="116" spans="1:8" s="101" customFormat="1">
      <c r="A116" s="547"/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K8" sqref="K8"/>
    </sheetView>
  </sheetViews>
  <sheetFormatPr defaultColWidth="9.109375" defaultRowHeight="15"/>
  <cols>
    <col min="1" max="1" width="5.886718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1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9" t="s">
        <v>55</v>
      </c>
      <c r="B1" s="559"/>
      <c r="C1" s="559"/>
      <c r="D1" s="559"/>
      <c r="E1" s="559"/>
      <c r="F1" s="559"/>
    </row>
    <row r="2" spans="1:18" s="23" customFormat="1" ht="25.5" customHeight="1">
      <c r="A2" s="558" t="str">
        <f>+'Ekamut-caxs'!A8:D8</f>
        <v xml:space="preserve">«Երևանի հ․46 մսուր-մանկապարտեզ» ՀՈԱԿ-ի </v>
      </c>
      <c r="B2" s="558"/>
      <c r="C2" s="558"/>
      <c r="D2" s="558"/>
      <c r="E2" s="558"/>
      <c r="F2" s="55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0.25" customHeight="1">
      <c r="A3" s="562" t="s">
        <v>248</v>
      </c>
      <c r="B3" s="562"/>
      <c r="C3" s="562"/>
      <c r="D3" s="562"/>
      <c r="E3" s="562"/>
      <c r="F3" s="562"/>
      <c r="G3" s="24"/>
      <c r="H3" s="24"/>
      <c r="I3" s="24"/>
    </row>
    <row r="4" spans="1:18">
      <c r="F4" s="495" t="s">
        <v>0</v>
      </c>
    </row>
    <row r="5" spans="1:18" ht="80.25" customHeight="1">
      <c r="A5" s="494" t="s">
        <v>3</v>
      </c>
      <c r="B5" s="83" t="s">
        <v>32</v>
      </c>
      <c r="C5" s="287" t="s">
        <v>205</v>
      </c>
      <c r="D5" s="287" t="s">
        <v>206</v>
      </c>
      <c r="E5" s="84" t="s">
        <v>51</v>
      </c>
      <c r="F5" s="412" t="s">
        <v>244</v>
      </c>
    </row>
    <row r="6" spans="1:18" s="23" customFormat="1" ht="31.5" customHeight="1">
      <c r="A6" s="81" t="s">
        <v>7</v>
      </c>
      <c r="B6" s="82" t="s">
        <v>147</v>
      </c>
      <c r="C6" s="359">
        <f>SUM(C7:C14,C17:C19)</f>
        <v>87322.8</v>
      </c>
      <c r="D6" s="359">
        <f>SUM(D7:D14,D17:D19)</f>
        <v>85279.400000000009</v>
      </c>
      <c r="E6" s="359">
        <f t="shared" ref="E6:E60" si="0">D6-C6</f>
        <v>-2043.3999999999942</v>
      </c>
      <c r="F6" s="496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>
      <c r="A7" s="78">
        <v>1</v>
      </c>
      <c r="B7" s="326" t="s">
        <v>118</v>
      </c>
      <c r="C7" s="339">
        <v>78643.199999999997</v>
      </c>
      <c r="D7" s="340">
        <f>+'Ekamut-caxs'!D12</f>
        <v>78643.199999999997</v>
      </c>
      <c r="E7" s="340">
        <f t="shared" si="0"/>
        <v>0</v>
      </c>
      <c r="F7" s="34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customHeight="1">
      <c r="A8" s="78">
        <v>2</v>
      </c>
      <c r="B8" s="326" t="s">
        <v>8</v>
      </c>
      <c r="C8" s="339">
        <v>3860</v>
      </c>
      <c r="D8" s="340">
        <f>+'Ekamut-caxs'!D13</f>
        <v>1820</v>
      </c>
      <c r="E8" s="340">
        <f>D8-C8</f>
        <v>-2040</v>
      </c>
      <c r="F8" s="341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0.75" hidden="1" customHeight="1">
      <c r="A9" s="78">
        <v>3</v>
      </c>
      <c r="B9" s="326" t="s">
        <v>53</v>
      </c>
      <c r="C9" s="341"/>
      <c r="D9" s="340">
        <f>+'Ekamut-caxs'!D14</f>
        <v>0</v>
      </c>
      <c r="E9" s="340">
        <f t="shared" si="0"/>
        <v>0</v>
      </c>
      <c r="F9" s="34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26" t="s">
        <v>63</v>
      </c>
      <c r="C10" s="341"/>
      <c r="D10" s="340">
        <f>+'Ekamut-caxs'!D15</f>
        <v>0</v>
      </c>
      <c r="E10" s="340">
        <f t="shared" si="0"/>
        <v>0</v>
      </c>
      <c r="F10" s="34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26" t="s">
        <v>119</v>
      </c>
      <c r="C11" s="341"/>
      <c r="D11" s="340">
        <f>+'Ekamut-caxs'!D16</f>
        <v>0</v>
      </c>
      <c r="E11" s="340">
        <f t="shared" si="0"/>
        <v>0</v>
      </c>
      <c r="F11" s="34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326" t="s">
        <v>9</v>
      </c>
      <c r="C12" s="341"/>
      <c r="D12" s="340">
        <f>+'Ekamut-caxs'!D17</f>
        <v>0</v>
      </c>
      <c r="E12" s="340">
        <f t="shared" si="0"/>
        <v>0</v>
      </c>
      <c r="F12" s="34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23" t="s">
        <v>72</v>
      </c>
      <c r="C13" s="341"/>
      <c r="D13" s="340">
        <f>+'Ekamut-caxs'!D18</f>
        <v>0</v>
      </c>
      <c r="E13" s="340">
        <f t="shared" si="0"/>
        <v>0</v>
      </c>
      <c r="F13" s="34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3</v>
      </c>
      <c r="B14" s="342" t="s">
        <v>126</v>
      </c>
      <c r="C14" s="343">
        <f>SUM(C15:C16)</f>
        <v>4807.1000000000004</v>
      </c>
      <c r="D14" s="343">
        <f>SUM(D15:D16)</f>
        <v>4807.1000000000004</v>
      </c>
      <c r="E14" s="340">
        <f t="shared" si="0"/>
        <v>0</v>
      </c>
      <c r="F14" s="34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>
      <c r="A15" s="28">
        <v>3.1</v>
      </c>
      <c r="B15" s="33" t="s">
        <v>73</v>
      </c>
      <c r="C15" s="345">
        <f>+C57</f>
        <v>0</v>
      </c>
      <c r="D15" s="295">
        <f>+'Ekamut-caxs'!D20</f>
        <v>4807.1000000000004</v>
      </c>
      <c r="E15" s="295">
        <f t="shared" si="0"/>
        <v>4807.1000000000004</v>
      </c>
      <c r="F15" s="294"/>
      <c r="G15" s="27"/>
    </row>
    <row r="16" spans="1:18" ht="18.75" customHeight="1">
      <c r="A16" s="28">
        <v>3.2</v>
      </c>
      <c r="B16" s="33" t="s">
        <v>74</v>
      </c>
      <c r="C16" s="294">
        <v>4807.1000000000004</v>
      </c>
      <c r="D16" s="295">
        <f>+'Ekamut-caxs'!D21</f>
        <v>0</v>
      </c>
      <c r="E16" s="295">
        <f t="shared" si="0"/>
        <v>-4807.1000000000004</v>
      </c>
      <c r="F16" s="294"/>
      <c r="G16" s="27"/>
    </row>
    <row r="17" spans="1:18" s="75" customFormat="1" ht="18.75" customHeight="1">
      <c r="A17" s="78">
        <v>4</v>
      </c>
      <c r="B17" s="344" t="s">
        <v>10</v>
      </c>
      <c r="C17" s="341">
        <v>12.5</v>
      </c>
      <c r="D17" s="340">
        <f>+'Ekamut-caxs'!D22</f>
        <v>9.1</v>
      </c>
      <c r="E17" s="340">
        <f t="shared" si="0"/>
        <v>-3.4000000000000004</v>
      </c>
      <c r="F17" s="341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hidden="1" customHeight="1">
      <c r="A18" s="80">
        <v>10</v>
      </c>
      <c r="B18" s="329"/>
      <c r="C18" s="341"/>
      <c r="D18" s="339">
        <f>+'Ekamut-caxs'!D26</f>
        <v>0</v>
      </c>
      <c r="E18" s="339">
        <f>D18-C18</f>
        <v>0</v>
      </c>
      <c r="F18" s="34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78">
        <v>11</v>
      </c>
      <c r="B19" s="329"/>
      <c r="C19" s="341"/>
      <c r="D19" s="339">
        <f>+'Ekamut-caxs'!D27</f>
        <v>0</v>
      </c>
      <c r="E19" s="339">
        <f>D19-C19</f>
        <v>0</v>
      </c>
      <c r="F19" s="341"/>
      <c r="G19" s="491" t="s">
        <v>193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>
      <c r="A20" s="81" t="s">
        <v>11</v>
      </c>
      <c r="B20" s="77" t="s">
        <v>148</v>
      </c>
      <c r="C20" s="360">
        <f>SUM(C21,C24:C30,C34:C56,C58:C59)</f>
        <v>87322.800000000017</v>
      </c>
      <c r="D20" s="360">
        <f>SUM(D21,D24:D30,D34:D56,D58:D59)</f>
        <v>85341.799999999988</v>
      </c>
      <c r="E20" s="359">
        <f t="shared" si="0"/>
        <v>-1981.0000000000291</v>
      </c>
      <c r="F20" s="496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>
      <c r="A21" s="78">
        <v>1</v>
      </c>
      <c r="B21" s="330" t="s">
        <v>12</v>
      </c>
      <c r="C21" s="341">
        <v>50993.2</v>
      </c>
      <c r="D21" s="343">
        <f>+'Ekamut-caxs'!D31</f>
        <v>48117.8</v>
      </c>
      <c r="E21" s="340">
        <f t="shared" si="0"/>
        <v>-2875.3999999999942</v>
      </c>
      <c r="F21" s="341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4" customFormat="1" ht="21" customHeight="1">
      <c r="A22" s="29">
        <v>1.1000000000000001</v>
      </c>
      <c r="B22" s="181" t="s">
        <v>120</v>
      </c>
      <c r="C22" s="294">
        <v>1930</v>
      </c>
      <c r="D22" s="345">
        <f>+'Ekamut-caxs'!D32</f>
        <v>998.5</v>
      </c>
      <c r="E22" s="295">
        <f>D22-C22</f>
        <v>-931.5</v>
      </c>
      <c r="F22" s="294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hidden="1" customHeight="1">
      <c r="A23" s="29">
        <v>1.2</v>
      </c>
      <c r="B23" s="181" t="s">
        <v>13</v>
      </c>
      <c r="C23" s="294">
        <v>0</v>
      </c>
      <c r="D23" s="345">
        <f>+'Ekamut-caxs'!D33</f>
        <v>0</v>
      </c>
      <c r="E23" s="295">
        <f>D23-C23</f>
        <v>0</v>
      </c>
      <c r="F23" s="294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5" customFormat="1" ht="21" customHeight="1">
      <c r="A24" s="78">
        <v>2</v>
      </c>
      <c r="B24" s="326" t="s">
        <v>16</v>
      </c>
      <c r="C24" s="341">
        <v>20858.7</v>
      </c>
      <c r="D24" s="343">
        <f>+'Ekamut-caxs'!D34</f>
        <v>16849.8</v>
      </c>
      <c r="E24" s="340">
        <f t="shared" si="0"/>
        <v>-4008.9000000000015</v>
      </c>
      <c r="F24" s="341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>
      <c r="A25" s="78">
        <v>3</v>
      </c>
      <c r="B25" s="326" t="s">
        <v>15</v>
      </c>
      <c r="C25" s="341">
        <v>3990.3</v>
      </c>
      <c r="D25" s="343">
        <f>+'Ekamut-caxs'!D35</f>
        <v>3830.9</v>
      </c>
      <c r="E25" s="340">
        <f t="shared" si="0"/>
        <v>-159.40000000000009</v>
      </c>
      <c r="F25" s="34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4</v>
      </c>
      <c r="B26" s="326" t="s">
        <v>14</v>
      </c>
      <c r="C26" s="341">
        <v>2264.3000000000002</v>
      </c>
      <c r="D26" s="343">
        <f>+'Ekamut-caxs'!D36</f>
        <v>2182.1999999999998</v>
      </c>
      <c r="E26" s="340">
        <f t="shared" si="0"/>
        <v>-82.100000000000364</v>
      </c>
      <c r="F26" s="34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5</v>
      </c>
      <c r="B27" s="326" t="s">
        <v>17</v>
      </c>
      <c r="C27" s="341">
        <v>533.29999999999995</v>
      </c>
      <c r="D27" s="343">
        <f>+'Ekamut-caxs'!D37</f>
        <v>615.4</v>
      </c>
      <c r="E27" s="340">
        <f t="shared" si="0"/>
        <v>82.100000000000023</v>
      </c>
      <c r="F27" s="341"/>
      <c r="G27" s="22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6</v>
      </c>
      <c r="B28" s="326" t="s">
        <v>18</v>
      </c>
      <c r="C28" s="341">
        <v>84.5</v>
      </c>
      <c r="D28" s="343">
        <f>+'Ekamut-caxs'!D38</f>
        <v>84.5</v>
      </c>
      <c r="E28" s="340">
        <f t="shared" si="0"/>
        <v>0</v>
      </c>
      <c r="F28" s="34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7</v>
      </c>
      <c r="B29" s="326" t="s">
        <v>19</v>
      </c>
      <c r="C29" s="341">
        <v>60</v>
      </c>
      <c r="D29" s="343">
        <f>+'Ekamut-caxs'!D39</f>
        <v>60</v>
      </c>
      <c r="E29" s="340">
        <f t="shared" si="0"/>
        <v>0</v>
      </c>
      <c r="F29" s="34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8</v>
      </c>
      <c r="B30" s="326" t="s">
        <v>20</v>
      </c>
      <c r="C30" s="343">
        <f>SUM(C31:C33)</f>
        <v>130.6</v>
      </c>
      <c r="D30" s="343">
        <f>SUM(D31:D33)</f>
        <v>136.6</v>
      </c>
      <c r="E30" s="340">
        <f t="shared" si="0"/>
        <v>6</v>
      </c>
      <c r="F30" s="34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8">
        <v>8.1</v>
      </c>
      <c r="B31" s="33" t="s">
        <v>21</v>
      </c>
      <c r="C31" s="294">
        <v>57.6</v>
      </c>
      <c r="D31" s="345">
        <f>+'Ekamut-caxs'!D41</f>
        <v>57.6</v>
      </c>
      <c r="E31" s="295">
        <f t="shared" si="0"/>
        <v>0</v>
      </c>
      <c r="F31" s="294"/>
      <c r="G31" s="27"/>
    </row>
    <row r="32" spans="1:18" ht="21" customHeight="1">
      <c r="A32" s="28">
        <v>8.1999999999999993</v>
      </c>
      <c r="B32" s="33" t="s">
        <v>22</v>
      </c>
      <c r="C32" s="294">
        <v>1</v>
      </c>
      <c r="D32" s="345">
        <f>+'Ekamut-caxs'!D42</f>
        <v>1.2</v>
      </c>
      <c r="E32" s="295">
        <f t="shared" si="0"/>
        <v>0.19999999999999996</v>
      </c>
      <c r="F32" s="294"/>
      <c r="G32" s="27"/>
    </row>
    <row r="33" spans="1:18" ht="21" customHeight="1">
      <c r="A33" s="28">
        <v>8.3000000000000007</v>
      </c>
      <c r="B33" s="33" t="s">
        <v>23</v>
      </c>
      <c r="C33" s="294">
        <v>72</v>
      </c>
      <c r="D33" s="345">
        <f>+'Ekamut-caxs'!D43</f>
        <v>77.8</v>
      </c>
      <c r="E33" s="295">
        <f t="shared" si="0"/>
        <v>5.7999999999999972</v>
      </c>
      <c r="F33" s="294"/>
      <c r="G33" s="27"/>
    </row>
    <row r="34" spans="1:18" s="75" customFormat="1" ht="21" hidden="1" customHeight="1">
      <c r="A34" s="78">
        <v>9</v>
      </c>
      <c r="B34" s="326" t="s">
        <v>24</v>
      </c>
      <c r="C34" s="341">
        <v>0</v>
      </c>
      <c r="D34" s="343">
        <f>+'Ekamut-caxs'!D44</f>
        <v>0</v>
      </c>
      <c r="E34" s="340">
        <f t="shared" si="0"/>
        <v>0</v>
      </c>
      <c r="F34" s="34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9</v>
      </c>
      <c r="B35" s="326" t="s">
        <v>30</v>
      </c>
      <c r="C35" s="341">
        <v>1029</v>
      </c>
      <c r="D35" s="343">
        <f>+'Ekamut-caxs'!D45</f>
        <v>414.9</v>
      </c>
      <c r="E35" s="340">
        <f t="shared" si="0"/>
        <v>-614.1</v>
      </c>
      <c r="F35" s="34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26" t="s">
        <v>25</v>
      </c>
      <c r="C36" s="341">
        <v>250</v>
      </c>
      <c r="D36" s="343">
        <f>+'Ekamut-caxs'!D46</f>
        <v>246.9</v>
      </c>
      <c r="E36" s="340">
        <f t="shared" si="0"/>
        <v>-3.0999999999999943</v>
      </c>
      <c r="F36" s="34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11</v>
      </c>
      <c r="B37" s="331" t="s">
        <v>75</v>
      </c>
      <c r="C37" s="341">
        <v>150</v>
      </c>
      <c r="D37" s="343">
        <f>+'Ekamut-caxs'!D47</f>
        <v>0</v>
      </c>
      <c r="E37" s="340">
        <f t="shared" si="0"/>
        <v>-150</v>
      </c>
      <c r="F37" s="34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12</v>
      </c>
      <c r="B38" s="326" t="s">
        <v>48</v>
      </c>
      <c r="C38" s="341">
        <v>100</v>
      </c>
      <c r="D38" s="343">
        <f>+'Ekamut-caxs'!D48</f>
        <v>0</v>
      </c>
      <c r="E38" s="340">
        <f t="shared" si="0"/>
        <v>-100</v>
      </c>
      <c r="F38" s="34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13</v>
      </c>
      <c r="B39" s="326" t="s">
        <v>121</v>
      </c>
      <c r="C39" s="341">
        <v>20</v>
      </c>
      <c r="D39" s="343">
        <f>+'Ekamut-caxs'!D49</f>
        <v>0</v>
      </c>
      <c r="E39" s="340">
        <f>D39-C39</f>
        <v>-20</v>
      </c>
      <c r="F39" s="34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>
      <c r="A40" s="78">
        <v>14</v>
      </c>
      <c r="B40" s="326" t="s">
        <v>122</v>
      </c>
      <c r="C40" s="341">
        <v>167.5</v>
      </c>
      <c r="D40" s="343">
        <f>+'Ekamut-caxs'!D50</f>
        <v>153.9</v>
      </c>
      <c r="E40" s="340">
        <f t="shared" si="0"/>
        <v>-13.599999999999994</v>
      </c>
      <c r="F40" s="34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15</v>
      </c>
      <c r="B41" s="326" t="s">
        <v>26</v>
      </c>
      <c r="C41" s="339">
        <v>1500</v>
      </c>
      <c r="D41" s="343">
        <f>+'Ekamut-caxs'!D51</f>
        <v>67.099999999999994</v>
      </c>
      <c r="E41" s="340">
        <f t="shared" si="0"/>
        <v>-1432.9</v>
      </c>
      <c r="F41" s="34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16</v>
      </c>
      <c r="B42" s="326" t="s">
        <v>27</v>
      </c>
      <c r="C42" s="339">
        <v>100.3</v>
      </c>
      <c r="D42" s="343">
        <f>+'Ekamut-caxs'!D52</f>
        <v>110.5</v>
      </c>
      <c r="E42" s="340">
        <f>D42-C42</f>
        <v>10.200000000000003</v>
      </c>
      <c r="F42" s="34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17</v>
      </c>
      <c r="B43" s="326" t="s">
        <v>67</v>
      </c>
      <c r="C43" s="339">
        <v>0</v>
      </c>
      <c r="D43" s="343">
        <f>+'Ekamut-caxs'!D53</f>
        <v>0</v>
      </c>
      <c r="E43" s="340">
        <f>D43-C43</f>
        <v>0</v>
      </c>
      <c r="F43" s="34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19</v>
      </c>
      <c r="B44" s="326" t="s">
        <v>54</v>
      </c>
      <c r="C44" s="339">
        <v>0</v>
      </c>
      <c r="D44" s="343">
        <f>+'Ekamut-caxs'!D54</f>
        <v>0</v>
      </c>
      <c r="E44" s="340">
        <f>D44-C44</f>
        <v>0</v>
      </c>
      <c r="F44" s="34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18</v>
      </c>
      <c r="B45" s="326" t="s">
        <v>45</v>
      </c>
      <c r="C45" s="341">
        <v>100</v>
      </c>
      <c r="D45" s="343">
        <f>+'Ekamut-caxs'!D55</f>
        <v>0</v>
      </c>
      <c r="E45" s="340">
        <f t="shared" si="0"/>
        <v>-100</v>
      </c>
      <c r="F45" s="34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>
      <c r="A46" s="78">
        <v>19</v>
      </c>
      <c r="B46" s="326" t="s">
        <v>76</v>
      </c>
      <c r="C46" s="341">
        <v>50</v>
      </c>
      <c r="D46" s="343">
        <f>+'Ekamut-caxs'!D56</f>
        <v>24</v>
      </c>
      <c r="E46" s="340">
        <f t="shared" si="0"/>
        <v>-26</v>
      </c>
      <c r="F46" s="34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>
      <c r="A47" s="78">
        <v>20</v>
      </c>
      <c r="B47" s="326" t="s">
        <v>77</v>
      </c>
      <c r="C47" s="339">
        <v>95</v>
      </c>
      <c r="D47" s="343">
        <f>+'Ekamut-caxs'!D57</f>
        <v>95</v>
      </c>
      <c r="E47" s="340">
        <f t="shared" si="0"/>
        <v>0</v>
      </c>
      <c r="F47" s="34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21</v>
      </c>
      <c r="B48" s="326" t="s">
        <v>46</v>
      </c>
      <c r="C48" s="339">
        <v>3</v>
      </c>
      <c r="D48" s="343">
        <f>+'Ekamut-caxs'!D58</f>
        <v>3</v>
      </c>
      <c r="E48" s="340">
        <f t="shared" ref="E48:E59" si="1">D48-C48</f>
        <v>0</v>
      </c>
      <c r="F48" s="34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19.5" customHeight="1">
      <c r="A49" s="78">
        <v>22</v>
      </c>
      <c r="B49" s="326" t="s">
        <v>123</v>
      </c>
      <c r="C49" s="339">
        <v>0</v>
      </c>
      <c r="D49" s="343">
        <f>+'Ekamut-caxs'!D59</f>
        <v>32</v>
      </c>
      <c r="E49" s="340">
        <f t="shared" si="1"/>
        <v>32</v>
      </c>
      <c r="F49" s="34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0.75" hidden="1" customHeight="1">
      <c r="A50" s="78">
        <v>25</v>
      </c>
      <c r="B50" s="326" t="s">
        <v>47</v>
      </c>
      <c r="C50" s="339"/>
      <c r="D50" s="343">
        <f>+'Ekamut-caxs'!D60</f>
        <v>0</v>
      </c>
      <c r="E50" s="340">
        <f t="shared" si="1"/>
        <v>0</v>
      </c>
      <c r="F50" s="34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26</v>
      </c>
      <c r="B51" s="326" t="s">
        <v>64</v>
      </c>
      <c r="C51" s="339"/>
      <c r="D51" s="343">
        <f>+'Ekamut-caxs'!D61</f>
        <v>62.4</v>
      </c>
      <c r="E51" s="340">
        <f t="shared" si="1"/>
        <v>62.4</v>
      </c>
      <c r="F51" s="34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customHeight="1">
      <c r="A52" s="78">
        <v>23</v>
      </c>
      <c r="B52" s="188" t="s">
        <v>78</v>
      </c>
      <c r="C52" s="339">
        <v>36</v>
      </c>
      <c r="D52" s="343">
        <f>+'Ekamut-caxs'!D62</f>
        <v>0</v>
      </c>
      <c r="E52" s="340">
        <f t="shared" si="1"/>
        <v>-36</v>
      </c>
      <c r="F52" s="34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hidden="1" customHeight="1">
      <c r="A53" s="78">
        <v>28</v>
      </c>
      <c r="B53" s="326" t="s">
        <v>157</v>
      </c>
      <c r="C53" s="339"/>
      <c r="D53" s="343">
        <f>+'Ekamut-caxs'!D63</f>
        <v>0</v>
      </c>
      <c r="E53" s="340">
        <f t="shared" si="1"/>
        <v>0</v>
      </c>
      <c r="F53" s="34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0.25" hidden="1" customHeight="1">
      <c r="A54" s="78">
        <v>24</v>
      </c>
      <c r="B54" s="329" t="str">
        <f>+'Ekamut-caxs'!B64</f>
        <v>Կլոր կնիքի համար</v>
      </c>
      <c r="C54" s="339">
        <v>0</v>
      </c>
      <c r="D54" s="341">
        <f>+'Ekamut-caxs'!D64</f>
        <v>0</v>
      </c>
      <c r="E54" s="339">
        <f>D54-C54</f>
        <v>0</v>
      </c>
      <c r="F54" s="34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30</v>
      </c>
      <c r="B55" s="329" t="str">
        <f>+'Ekamut-caxs'!B65</f>
        <v>Կրակմարիչների լիցքավորման գծով</v>
      </c>
      <c r="C55" s="339"/>
      <c r="D55" s="341">
        <f>+'Ekamut-caxs'!D65</f>
        <v>25</v>
      </c>
      <c r="E55" s="339">
        <f>D55-C55</f>
        <v>25</v>
      </c>
      <c r="F55" s="341"/>
      <c r="G55" s="491" t="s">
        <v>124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24</v>
      </c>
      <c r="B56" s="330" t="s">
        <v>28</v>
      </c>
      <c r="C56" s="339">
        <v>4807.1000000000004</v>
      </c>
      <c r="D56" s="343">
        <f>+'Ekamut-caxs'!D66</f>
        <v>4807.1000000000004</v>
      </c>
      <c r="E56" s="340">
        <f t="shared" si="1"/>
        <v>0</v>
      </c>
      <c r="F56" s="34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>
      <c r="A57" s="29">
        <v>24.1</v>
      </c>
      <c r="B57" s="31" t="s">
        <v>79</v>
      </c>
      <c r="C57" s="296">
        <v>0</v>
      </c>
      <c r="D57" s="345">
        <f>+'Ekamut-caxs'!D67</f>
        <v>4807.1000000000004</v>
      </c>
      <c r="E57" s="295">
        <f t="shared" si="1"/>
        <v>4807.1000000000004</v>
      </c>
      <c r="F57" s="294"/>
      <c r="G57" s="186"/>
    </row>
    <row r="58" spans="1:18" s="75" customFormat="1" ht="21" hidden="1" customHeight="1">
      <c r="A58" s="78">
        <v>32</v>
      </c>
      <c r="B58" s="342" t="s">
        <v>80</v>
      </c>
      <c r="C58" s="339"/>
      <c r="D58" s="343">
        <f>+'Ekamut-caxs'!D68</f>
        <v>46</v>
      </c>
      <c r="E58" s="340">
        <f t="shared" si="1"/>
        <v>46</v>
      </c>
      <c r="F58" s="34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customHeight="1">
      <c r="A59" s="78">
        <v>25</v>
      </c>
      <c r="B59" s="326" t="s">
        <v>68</v>
      </c>
      <c r="C59" s="339">
        <v>0</v>
      </c>
      <c r="D59" s="343">
        <f>+'Ekamut-caxs'!D69</f>
        <v>7376.8</v>
      </c>
      <c r="E59" s="340">
        <f t="shared" si="1"/>
        <v>7376.8</v>
      </c>
      <c r="F59" s="341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>
      <c r="A60" s="26"/>
      <c r="B60" s="76" t="s">
        <v>81</v>
      </c>
      <c r="C60" s="359">
        <f>C6-C20</f>
        <v>0</v>
      </c>
      <c r="D60" s="359">
        <f>D6-D20</f>
        <v>-62.399999999979627</v>
      </c>
      <c r="E60" s="359">
        <f t="shared" si="0"/>
        <v>-62.399999999979627</v>
      </c>
      <c r="F60" s="496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97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61" t="str">
        <f>+'Ekamut-caxs'!C72</f>
        <v>Լիանա Գալստյան</v>
      </c>
      <c r="E62" s="561"/>
      <c r="F62" s="488"/>
      <c r="G62" s="27"/>
    </row>
    <row r="63" spans="1:18" ht="9.75" hidden="1" customHeight="1">
      <c r="B63" s="43"/>
      <c r="C63" s="40"/>
      <c r="D63" s="560" t="s">
        <v>5</v>
      </c>
      <c r="E63" s="560"/>
      <c r="F63" s="498"/>
      <c r="G63" s="27"/>
    </row>
    <row r="64" spans="1:18" ht="24.75" hidden="1" customHeight="1">
      <c r="B64" s="41" t="s">
        <v>6</v>
      </c>
      <c r="C64" s="42"/>
      <c r="D64" s="561" t="str">
        <f>+'Ekamut-caxs'!C74</f>
        <v>Պայծառ Մկրտչյան</v>
      </c>
      <c r="E64" s="561"/>
      <c r="F64" s="488"/>
      <c r="G64" s="27"/>
    </row>
    <row r="65" spans="1:7" ht="11.25" hidden="1" customHeight="1">
      <c r="B65" s="40"/>
      <c r="C65" s="40"/>
      <c r="D65" s="560" t="s">
        <v>5</v>
      </c>
      <c r="E65" s="560"/>
      <c r="F65" s="498"/>
      <c r="G65" s="27"/>
    </row>
    <row r="66" spans="1:7" s="20" customFormat="1" hidden="1">
      <c r="A66" s="25"/>
      <c r="B66" s="185" t="s">
        <v>1</v>
      </c>
      <c r="C66" s="40"/>
      <c r="D66" s="40"/>
      <c r="E66" s="40"/>
      <c r="F66" s="499"/>
      <c r="G66" s="27"/>
    </row>
    <row r="67" spans="1:7" s="20" customFormat="1">
      <c r="A67" s="137"/>
      <c r="B67" s="27"/>
      <c r="C67" s="27"/>
      <c r="D67" s="27"/>
      <c r="E67" s="27"/>
      <c r="F67" s="500"/>
      <c r="G67" s="27"/>
    </row>
    <row r="68" spans="1:7" s="20" customFormat="1">
      <c r="A68" s="137"/>
      <c r="B68" s="27"/>
      <c r="C68" s="27"/>
      <c r="D68" s="27"/>
      <c r="E68" s="27"/>
      <c r="F68" s="500"/>
      <c r="G68" s="27"/>
    </row>
    <row r="69" spans="1:7" s="20" customFormat="1">
      <c r="A69" s="137"/>
      <c r="B69" s="27"/>
      <c r="C69" s="27"/>
      <c r="D69" s="27"/>
      <c r="E69" s="27"/>
      <c r="F69" s="500"/>
      <c r="G69" s="27"/>
    </row>
    <row r="70" spans="1:7" s="20" customFormat="1">
      <c r="A70" s="137"/>
      <c r="B70" s="27"/>
      <c r="C70" s="27"/>
      <c r="D70" s="27"/>
      <c r="E70" s="27"/>
      <c r="F70" s="500"/>
      <c r="G70" s="27"/>
    </row>
    <row r="71" spans="1:7" s="20" customFormat="1">
      <c r="A71" s="137"/>
      <c r="B71" s="27"/>
      <c r="C71" s="27"/>
      <c r="D71" s="27"/>
      <c r="E71" s="27"/>
      <c r="F71" s="500"/>
    </row>
    <row r="72" spans="1:7" s="20" customFormat="1">
      <c r="A72" s="137"/>
      <c r="B72" s="27"/>
      <c r="C72" s="27"/>
      <c r="D72" s="27"/>
      <c r="E72" s="27"/>
      <c r="F72" s="500"/>
    </row>
    <row r="73" spans="1:7" s="20" customFormat="1">
      <c r="A73" s="137"/>
      <c r="B73" s="27"/>
      <c r="C73" s="27"/>
      <c r="D73" s="27"/>
      <c r="E73" s="27"/>
      <c r="F73" s="500"/>
    </row>
    <row r="74" spans="1:7" s="20" customFormat="1">
      <c r="A74" s="137"/>
      <c r="F74" s="24"/>
    </row>
    <row r="75" spans="1:7" s="20" customFormat="1">
      <c r="A75" s="137"/>
      <c r="F75" s="24"/>
    </row>
    <row r="76" spans="1:7" s="20" customFormat="1">
      <c r="A76" s="137"/>
      <c r="F76" s="24"/>
    </row>
    <row r="77" spans="1:7" s="20" customFormat="1">
      <c r="A77" s="137"/>
      <c r="F77" s="24"/>
    </row>
    <row r="78" spans="1:7" s="20" customFormat="1">
      <c r="A78" s="137"/>
      <c r="F78" s="24"/>
    </row>
    <row r="79" spans="1:7" s="20" customFormat="1">
      <c r="A79" s="137"/>
      <c r="F79" s="24"/>
    </row>
    <row r="80" spans="1:7" s="20" customFormat="1">
      <c r="A80" s="137"/>
      <c r="F80" s="24"/>
    </row>
    <row r="81" spans="1:6" s="20" customFormat="1">
      <c r="A81" s="137"/>
      <c r="F81" s="24"/>
    </row>
    <row r="82" spans="1:6" s="20" customFormat="1">
      <c r="A82" s="137"/>
      <c r="F82" s="24"/>
    </row>
    <row r="83" spans="1:6" s="20" customFormat="1">
      <c r="A83" s="137"/>
      <c r="F83" s="24"/>
    </row>
    <row r="84" spans="1:6" s="20" customFormat="1">
      <c r="A84" s="137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5" zoomScaleSheetLayoutView="100" workbookViewId="0">
      <selection activeCell="K8" sqref="K8"/>
    </sheetView>
  </sheetViews>
  <sheetFormatPr defaultColWidth="9.109375" defaultRowHeight="15"/>
  <cols>
    <col min="1" max="1" width="6.3320312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4.6640625" style="21" customWidth="1"/>
    <col min="6" max="6" width="45.6640625" style="501" hidden="1" customWidth="1"/>
    <col min="7" max="7" width="9.109375" style="151"/>
    <col min="8" max="13" width="9.109375" style="137"/>
    <col min="14" max="20" width="9.109375" style="145"/>
    <col min="21" max="16384" width="9.109375" style="21"/>
  </cols>
  <sheetData>
    <row r="1" spans="1:20" ht="23.25" customHeight="1">
      <c r="A1" s="559" t="s">
        <v>82</v>
      </c>
      <c r="B1" s="559"/>
      <c r="C1" s="559"/>
      <c r="D1" s="559"/>
      <c r="E1" s="559"/>
      <c r="F1" s="559"/>
    </row>
    <row r="2" spans="1:20" s="23" customFormat="1" ht="26.25" customHeight="1">
      <c r="A2" s="551" t="str">
        <f>+'Ekamut-caxs'!A8:D8</f>
        <v xml:space="preserve">«Երևանի հ․46 մսուր-մանկապարտեզ» ՀՈԱԿ-ի </v>
      </c>
      <c r="B2" s="551"/>
      <c r="C2" s="551"/>
      <c r="D2" s="551"/>
      <c r="E2" s="551"/>
      <c r="F2" s="551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48.75" customHeight="1">
      <c r="A3" s="562" t="s">
        <v>249</v>
      </c>
      <c r="B3" s="562"/>
      <c r="C3" s="562"/>
      <c r="D3" s="562"/>
      <c r="E3" s="562"/>
      <c r="F3" s="562"/>
      <c r="G3" s="152"/>
      <c r="H3" s="139"/>
      <c r="I3" s="139"/>
      <c r="J3" s="139"/>
      <c r="K3" s="139"/>
      <c r="L3" s="139"/>
    </row>
    <row r="4" spans="1:20" s="23" customFormat="1" ht="18" customHeight="1">
      <c r="A4" s="12"/>
      <c r="B4" s="12"/>
      <c r="F4" s="502" t="s">
        <v>44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>
      <c r="A5" s="110" t="s">
        <v>3</v>
      </c>
      <c r="B5" s="112" t="s">
        <v>32</v>
      </c>
      <c r="C5" s="287" t="s">
        <v>205</v>
      </c>
      <c r="D5" s="287" t="s">
        <v>206</v>
      </c>
      <c r="E5" s="111" t="s">
        <v>51</v>
      </c>
      <c r="F5" s="412" t="str">
        <f>+'Ekamutneri ham.'!F5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>
      <c r="A6" s="13" t="s">
        <v>7</v>
      </c>
      <c r="B6" s="14" t="s">
        <v>33</v>
      </c>
      <c r="C6" s="297">
        <v>1335.1</v>
      </c>
      <c r="D6" s="297">
        <f>+C6</f>
        <v>1335.1</v>
      </c>
      <c r="E6" s="334">
        <f t="shared" ref="E6:E63" si="0">D6-C6</f>
        <v>0</v>
      </c>
      <c r="F6" s="503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>
      <c r="A7" s="13" t="s">
        <v>11</v>
      </c>
      <c r="B7" s="14" t="s">
        <v>83</v>
      </c>
      <c r="C7" s="334">
        <f>SUM(C8,C9:C18)</f>
        <v>82515.7</v>
      </c>
      <c r="D7" s="334">
        <f>SUM(D8,D9:D18)</f>
        <v>80472.3</v>
      </c>
      <c r="E7" s="334">
        <f>D7-C7</f>
        <v>-2043.3999999999942</v>
      </c>
      <c r="F7" s="503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5" customFormat="1" ht="17.25" customHeight="1">
      <c r="A8" s="78">
        <v>1</v>
      </c>
      <c r="B8" s="323" t="s">
        <v>118</v>
      </c>
      <c r="C8" s="324">
        <v>78643.199999999997</v>
      </c>
      <c r="D8" s="325">
        <f>+'Dramakan hosqer'!C15</f>
        <v>78643.199999999997</v>
      </c>
      <c r="E8" s="325">
        <f>D8-C8</f>
        <v>0</v>
      </c>
      <c r="F8" s="504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5" customFormat="1" ht="16.5" customHeight="1">
      <c r="A9" s="78">
        <v>2</v>
      </c>
      <c r="B9" s="326" t="s">
        <v>8</v>
      </c>
      <c r="C9" s="324">
        <v>3860</v>
      </c>
      <c r="D9" s="325">
        <f>+'Dramakan hosqer'!C16</f>
        <v>1820</v>
      </c>
      <c r="E9" s="325">
        <f t="shared" si="0"/>
        <v>-2040</v>
      </c>
      <c r="F9" s="504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5" customFormat="1" ht="0.75" hidden="1" customHeight="1">
      <c r="A10" s="78">
        <v>3</v>
      </c>
      <c r="B10" s="327" t="s">
        <v>53</v>
      </c>
      <c r="C10" s="324"/>
      <c r="D10" s="325">
        <f>+'Dramakan hosqer'!C17</f>
        <v>0</v>
      </c>
      <c r="E10" s="325">
        <f t="shared" si="0"/>
        <v>0</v>
      </c>
      <c r="F10" s="504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5" customFormat="1" ht="17.25" hidden="1" customHeight="1">
      <c r="A11" s="78">
        <v>4</v>
      </c>
      <c r="B11" s="328" t="s">
        <v>63</v>
      </c>
      <c r="C11" s="324"/>
      <c r="D11" s="325">
        <f>+'Dramakan hosqer'!C18</f>
        <v>0</v>
      </c>
      <c r="E11" s="325">
        <f t="shared" si="0"/>
        <v>0</v>
      </c>
      <c r="F11" s="504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5" customFormat="1" ht="17.25" hidden="1" customHeight="1">
      <c r="A12" s="78">
        <v>5</v>
      </c>
      <c r="B12" s="323" t="s">
        <v>119</v>
      </c>
      <c r="C12" s="324"/>
      <c r="D12" s="325">
        <f>+'Dramakan hosqer'!C19</f>
        <v>0</v>
      </c>
      <c r="E12" s="325">
        <f t="shared" si="0"/>
        <v>0</v>
      </c>
      <c r="F12" s="504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5" customFormat="1" ht="17.25" hidden="1" customHeight="1">
      <c r="A13" s="78">
        <v>6</v>
      </c>
      <c r="B13" s="323" t="s">
        <v>9</v>
      </c>
      <c r="C13" s="324"/>
      <c r="D13" s="325">
        <f>+'Dramakan hosqer'!C20</f>
        <v>0</v>
      </c>
      <c r="E13" s="325">
        <f t="shared" si="0"/>
        <v>0</v>
      </c>
      <c r="F13" s="504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5" customFormat="1" ht="17.25" hidden="1" customHeight="1">
      <c r="A14" s="78">
        <v>7</v>
      </c>
      <c r="B14" s="323" t="s">
        <v>72</v>
      </c>
      <c r="C14" s="324"/>
      <c r="D14" s="325">
        <f>+'Dramakan hosqer'!C21</f>
        <v>0</v>
      </c>
      <c r="E14" s="325">
        <f t="shared" si="0"/>
        <v>0</v>
      </c>
      <c r="F14" s="504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5" customFormat="1" ht="0.75" hidden="1" customHeight="1">
      <c r="A15" s="78">
        <v>8</v>
      </c>
      <c r="B15" s="323" t="s">
        <v>34</v>
      </c>
      <c r="C15" s="324"/>
      <c r="D15" s="325">
        <f>+'Dramakan hosqer'!C22</f>
        <v>0</v>
      </c>
      <c r="E15" s="325">
        <f t="shared" si="0"/>
        <v>0</v>
      </c>
      <c r="F15" s="504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5" customFormat="1" ht="17.25" customHeight="1">
      <c r="A16" s="78">
        <v>3</v>
      </c>
      <c r="B16" s="323" t="s">
        <v>10</v>
      </c>
      <c r="C16" s="324">
        <v>12.5</v>
      </c>
      <c r="D16" s="325">
        <f>+'Dramakan hosqer'!C23</f>
        <v>9.1</v>
      </c>
      <c r="E16" s="325">
        <f>D16-C16</f>
        <v>-3.4000000000000004</v>
      </c>
      <c r="F16" s="504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5" customFormat="1" ht="17.25" hidden="1" customHeight="1">
      <c r="A17" s="78">
        <v>10</v>
      </c>
      <c r="B17" s="329"/>
      <c r="C17" s="324"/>
      <c r="D17" s="324">
        <f>+'Dramakan hosqer'!C27</f>
        <v>0</v>
      </c>
      <c r="E17" s="324">
        <f t="shared" si="0"/>
        <v>0</v>
      </c>
      <c r="F17" s="504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5" customFormat="1" ht="17.25" hidden="1" customHeight="1">
      <c r="A18" s="78">
        <v>11</v>
      </c>
      <c r="B18" s="329"/>
      <c r="C18" s="324"/>
      <c r="D18" s="324">
        <f>+'Dramakan hosqer'!C28</f>
        <v>0</v>
      </c>
      <c r="E18" s="324">
        <f>D18-C18</f>
        <v>0</v>
      </c>
      <c r="F18" s="504"/>
      <c r="G18" s="490"/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>
      <c r="A19" s="13" t="s">
        <v>35</v>
      </c>
      <c r="B19" s="14" t="s">
        <v>84</v>
      </c>
      <c r="C19" s="334">
        <f>+C20+C62+C74</f>
        <v>83850.8</v>
      </c>
      <c r="D19" s="334">
        <f>+D20+D62+D74</f>
        <v>73950.89999999998</v>
      </c>
      <c r="E19" s="334">
        <f t="shared" si="0"/>
        <v>-9899.9000000000233</v>
      </c>
      <c r="F19" s="503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>
      <c r="A20" s="16" t="s">
        <v>56</v>
      </c>
      <c r="B20" s="14" t="s">
        <v>59</v>
      </c>
      <c r="C20" s="334">
        <f>SUM(C21,C24:C30,C34:C56,C60:C61)</f>
        <v>82911.199999999997</v>
      </c>
      <c r="D20" s="334">
        <f>SUM(D21,D24:D30,D34:D56,D60:D61)</f>
        <v>73553.39999999998</v>
      </c>
      <c r="E20" s="334">
        <f t="shared" si="0"/>
        <v>-9357.8000000000175</v>
      </c>
      <c r="F20" s="503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5" customFormat="1" ht="18" customHeight="1">
      <c r="A21" s="78">
        <v>1</v>
      </c>
      <c r="B21" s="330" t="s">
        <v>12</v>
      </c>
      <c r="C21" s="324">
        <v>50993.2</v>
      </c>
      <c r="D21" s="325">
        <f>+'Dramakan hosqer'!C31</f>
        <v>48117.8</v>
      </c>
      <c r="E21" s="325">
        <f t="shared" si="0"/>
        <v>-2875.3999999999942</v>
      </c>
      <c r="F21" s="504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>
      <c r="A22" s="28">
        <v>1.1000000000000001</v>
      </c>
      <c r="B22" s="33" t="s">
        <v>120</v>
      </c>
      <c r="C22" s="298">
        <v>1930</v>
      </c>
      <c r="D22" s="338">
        <f>+'Dramakan hosqer'!C32</f>
        <v>998.5</v>
      </c>
      <c r="E22" s="338">
        <f t="shared" si="0"/>
        <v>-931.5</v>
      </c>
      <c r="F22" s="505"/>
    </row>
    <row r="23" spans="1:20" ht="18" hidden="1" customHeight="1">
      <c r="A23" s="28">
        <v>1.2</v>
      </c>
      <c r="B23" s="33" t="s">
        <v>13</v>
      </c>
      <c r="C23" s="298">
        <v>0</v>
      </c>
      <c r="D23" s="338">
        <f>+'Dramakan hosqer'!C33</f>
        <v>0</v>
      </c>
      <c r="E23" s="338">
        <f t="shared" si="0"/>
        <v>0</v>
      </c>
      <c r="F23" s="505"/>
    </row>
    <row r="24" spans="1:20" s="75" customFormat="1" ht="18" customHeight="1">
      <c r="A24" s="78">
        <v>2</v>
      </c>
      <c r="B24" s="326" t="s">
        <v>16</v>
      </c>
      <c r="C24" s="324">
        <v>20858.7</v>
      </c>
      <c r="D24" s="325">
        <f>+'Dramakan hosqer'!C34</f>
        <v>16849.8</v>
      </c>
      <c r="E24" s="325">
        <f t="shared" si="0"/>
        <v>-4008.9000000000015</v>
      </c>
      <c r="F24" s="504"/>
      <c r="G24" s="73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5" customFormat="1" ht="18" customHeight="1">
      <c r="A25" s="78">
        <v>3</v>
      </c>
      <c r="B25" s="326" t="s">
        <v>15</v>
      </c>
      <c r="C25" s="324">
        <v>3990.3</v>
      </c>
      <c r="D25" s="325">
        <f>+'Dramakan hosqer'!C35</f>
        <v>3830.9</v>
      </c>
      <c r="E25" s="325">
        <f t="shared" si="0"/>
        <v>-159.40000000000009</v>
      </c>
      <c r="F25" s="504"/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5" customFormat="1" ht="18" customHeight="1">
      <c r="A26" s="78">
        <v>4</v>
      </c>
      <c r="B26" s="326" t="s">
        <v>14</v>
      </c>
      <c r="C26" s="324">
        <v>2264.4</v>
      </c>
      <c r="D26" s="325">
        <f>+'Dramakan hosqer'!C36</f>
        <v>2182.1999999999998</v>
      </c>
      <c r="E26" s="325">
        <f t="shared" si="0"/>
        <v>-82.200000000000273</v>
      </c>
      <c r="F26" s="504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5" customFormat="1" ht="18" customHeight="1">
      <c r="A27" s="78">
        <v>5</v>
      </c>
      <c r="B27" s="326" t="s">
        <v>17</v>
      </c>
      <c r="C27" s="324">
        <v>533.29999999999995</v>
      </c>
      <c r="D27" s="325">
        <f>+'Dramakan hosqer'!C37</f>
        <v>615.4</v>
      </c>
      <c r="E27" s="325">
        <f t="shared" si="0"/>
        <v>82.100000000000023</v>
      </c>
      <c r="F27" s="504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5" customFormat="1" ht="18" customHeight="1">
      <c r="A28" s="78">
        <v>6</v>
      </c>
      <c r="B28" s="326" t="s">
        <v>18</v>
      </c>
      <c r="C28" s="324">
        <v>84.5</v>
      </c>
      <c r="D28" s="325">
        <f>+'Dramakan hosqer'!C38</f>
        <v>84.5</v>
      </c>
      <c r="E28" s="325">
        <f t="shared" si="0"/>
        <v>0</v>
      </c>
      <c r="F28" s="504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5" customFormat="1" ht="16.5" customHeight="1">
      <c r="A29" s="78">
        <v>7</v>
      </c>
      <c r="B29" s="326" t="s">
        <v>19</v>
      </c>
      <c r="C29" s="324">
        <v>60</v>
      </c>
      <c r="D29" s="325">
        <f>+'Dramakan hosqer'!C39</f>
        <v>60</v>
      </c>
      <c r="E29" s="325">
        <f t="shared" si="0"/>
        <v>0</v>
      </c>
      <c r="F29" s="504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5" customFormat="1" ht="17.399999999999999">
      <c r="A30" s="78">
        <v>8</v>
      </c>
      <c r="B30" s="326" t="s">
        <v>20</v>
      </c>
      <c r="C30" s="325">
        <f>SUM(C31:C33)</f>
        <v>130.6</v>
      </c>
      <c r="D30" s="325">
        <f>SUM(D31:D33)</f>
        <v>136.6</v>
      </c>
      <c r="E30" s="325">
        <f t="shared" si="0"/>
        <v>6</v>
      </c>
      <c r="F30" s="504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>
      <c r="A31" s="28">
        <v>8.1</v>
      </c>
      <c r="B31" s="33" t="s">
        <v>21</v>
      </c>
      <c r="C31" s="298">
        <v>57.6</v>
      </c>
      <c r="D31" s="338">
        <f>+'Dramakan hosqer'!C41</f>
        <v>57.6</v>
      </c>
      <c r="E31" s="338">
        <f t="shared" si="0"/>
        <v>0</v>
      </c>
      <c r="F31" s="505"/>
    </row>
    <row r="32" spans="1:20" s="36" customFormat="1" ht="18" customHeight="1">
      <c r="A32" s="28">
        <v>8.1999999999999993</v>
      </c>
      <c r="B32" s="33" t="s">
        <v>22</v>
      </c>
      <c r="C32" s="298">
        <v>1</v>
      </c>
      <c r="D32" s="338">
        <f>+'Dramakan hosqer'!C42</f>
        <v>1.2</v>
      </c>
      <c r="E32" s="338">
        <f t="shared" si="0"/>
        <v>0.19999999999999996</v>
      </c>
      <c r="F32" s="505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18" customHeight="1">
      <c r="A33" s="28">
        <v>8.3000000000000007</v>
      </c>
      <c r="B33" s="33" t="s">
        <v>23</v>
      </c>
      <c r="C33" s="298">
        <v>72</v>
      </c>
      <c r="D33" s="338">
        <f>+'Dramakan hosqer'!C43</f>
        <v>77.8</v>
      </c>
      <c r="E33" s="338">
        <f t="shared" si="0"/>
        <v>5.7999999999999972</v>
      </c>
      <c r="F33" s="505"/>
      <c r="I33" s="159"/>
    </row>
    <row r="34" spans="1:20" s="75" customFormat="1" ht="18" hidden="1" customHeight="1">
      <c r="A34" s="78">
        <v>9</v>
      </c>
      <c r="B34" s="326" t="s">
        <v>24</v>
      </c>
      <c r="C34" s="324">
        <v>0</v>
      </c>
      <c r="D34" s="325">
        <f>+'Dramakan hosqer'!C44</f>
        <v>0</v>
      </c>
      <c r="E34" s="325">
        <f t="shared" si="0"/>
        <v>0</v>
      </c>
      <c r="F34" s="504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5" customFormat="1" ht="18" customHeight="1">
      <c r="A35" s="78">
        <v>10</v>
      </c>
      <c r="B35" s="326" t="s">
        <v>30</v>
      </c>
      <c r="C35" s="324">
        <v>1029</v>
      </c>
      <c r="D35" s="325">
        <f>+'Dramakan hosqer'!C45</f>
        <v>414.9</v>
      </c>
      <c r="E35" s="325">
        <f t="shared" si="0"/>
        <v>-614.1</v>
      </c>
      <c r="F35" s="504"/>
      <c r="G35" s="54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5" customFormat="1" ht="18" customHeight="1">
      <c r="A36" s="78">
        <v>11</v>
      </c>
      <c r="B36" s="326" t="s">
        <v>25</v>
      </c>
      <c r="C36" s="324">
        <v>250</v>
      </c>
      <c r="D36" s="325">
        <f>+'Dramakan hosqer'!C46</f>
        <v>246.9</v>
      </c>
      <c r="E36" s="325">
        <f t="shared" si="0"/>
        <v>-3.0999999999999943</v>
      </c>
      <c r="F36" s="504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5" customFormat="1" ht="18" customHeight="1">
      <c r="A37" s="78">
        <v>12</v>
      </c>
      <c r="B37" s="331" t="s">
        <v>75</v>
      </c>
      <c r="C37" s="324">
        <v>150</v>
      </c>
      <c r="D37" s="325">
        <f>+'Dramakan hosqer'!C47</f>
        <v>0</v>
      </c>
      <c r="E37" s="325">
        <f t="shared" si="0"/>
        <v>-150</v>
      </c>
      <c r="F37" s="504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5" customFormat="1" ht="18" customHeight="1">
      <c r="A38" s="78">
        <v>13</v>
      </c>
      <c r="B38" s="326" t="s">
        <v>48</v>
      </c>
      <c r="C38" s="324">
        <v>100</v>
      </c>
      <c r="D38" s="325">
        <f>+'Dramakan hosqer'!C48</f>
        <v>0</v>
      </c>
      <c r="E38" s="325">
        <f t="shared" si="0"/>
        <v>-100</v>
      </c>
      <c r="F38" s="504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5" customFormat="1" ht="18" customHeight="1">
      <c r="A39" s="78">
        <v>14</v>
      </c>
      <c r="B39" s="326" t="s">
        <v>121</v>
      </c>
      <c r="C39" s="324">
        <v>20</v>
      </c>
      <c r="D39" s="325">
        <f>+'Dramakan hosqer'!C49</f>
        <v>0</v>
      </c>
      <c r="E39" s="325">
        <f t="shared" si="0"/>
        <v>-20</v>
      </c>
      <c r="F39" s="504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5" customFormat="1" ht="18" customHeight="1">
      <c r="A40" s="78">
        <v>15</v>
      </c>
      <c r="B40" s="326" t="s">
        <v>122</v>
      </c>
      <c r="C40" s="324">
        <v>167.5</v>
      </c>
      <c r="D40" s="325">
        <f>+'Dramakan hosqer'!C50</f>
        <v>153.9</v>
      </c>
      <c r="E40" s="325">
        <f t="shared" si="0"/>
        <v>-13.599999999999994</v>
      </c>
      <c r="F40" s="504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5" customFormat="1" ht="18" customHeight="1">
      <c r="A41" s="78">
        <v>16</v>
      </c>
      <c r="B41" s="326" t="s">
        <v>26</v>
      </c>
      <c r="C41" s="324">
        <v>1500</v>
      </c>
      <c r="D41" s="325">
        <f>+'Dramakan hosqer'!C51</f>
        <v>67.099999999999994</v>
      </c>
      <c r="E41" s="325">
        <f t="shared" si="0"/>
        <v>-1432.9</v>
      </c>
      <c r="F41" s="504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5" customFormat="1" ht="18" customHeight="1">
      <c r="A42" s="78">
        <v>17</v>
      </c>
      <c r="B42" s="326" t="s">
        <v>27</v>
      </c>
      <c r="C42" s="324">
        <v>100.3</v>
      </c>
      <c r="D42" s="325">
        <f>+'Dramakan hosqer'!C52</f>
        <v>110.5</v>
      </c>
      <c r="E42" s="325">
        <f t="shared" si="0"/>
        <v>10.200000000000003</v>
      </c>
      <c r="F42" s="504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5" customFormat="1" ht="17.25" hidden="1" customHeight="1">
      <c r="A43" s="78">
        <v>18</v>
      </c>
      <c r="B43" s="326" t="s">
        <v>67</v>
      </c>
      <c r="C43" s="324"/>
      <c r="D43" s="325">
        <f>+'Dramakan hosqer'!C53</f>
        <v>0</v>
      </c>
      <c r="E43" s="325">
        <f t="shared" si="0"/>
        <v>0</v>
      </c>
      <c r="F43" s="504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5" customFormat="1" ht="18" hidden="1" customHeight="1">
      <c r="A44" s="78">
        <v>19</v>
      </c>
      <c r="B44" s="326" t="s">
        <v>54</v>
      </c>
      <c r="C44" s="324"/>
      <c r="D44" s="325">
        <f>+'Dramakan hosqer'!C54</f>
        <v>0</v>
      </c>
      <c r="E44" s="325">
        <f t="shared" si="0"/>
        <v>0</v>
      </c>
      <c r="F44" s="504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5" customFormat="1" ht="18" customHeight="1">
      <c r="A45" s="78">
        <v>19</v>
      </c>
      <c r="B45" s="326" t="s">
        <v>45</v>
      </c>
      <c r="C45" s="324">
        <v>100</v>
      </c>
      <c r="D45" s="325">
        <f>+'Dramakan hosqer'!C55</f>
        <v>0</v>
      </c>
      <c r="E45" s="325">
        <f t="shared" si="0"/>
        <v>-100</v>
      </c>
      <c r="F45" s="504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5" customFormat="1" ht="18" customHeight="1">
      <c r="A46" s="78">
        <v>20</v>
      </c>
      <c r="B46" s="326" t="s">
        <v>76</v>
      </c>
      <c r="C46" s="324">
        <v>50</v>
      </c>
      <c r="D46" s="325">
        <f>+'Dramakan hosqer'!C56</f>
        <v>24</v>
      </c>
      <c r="E46" s="325">
        <f t="shared" si="0"/>
        <v>-26</v>
      </c>
      <c r="F46" s="504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5" customFormat="1" ht="18" customHeight="1">
      <c r="A47" s="78">
        <v>21</v>
      </c>
      <c r="B47" s="326" t="s">
        <v>77</v>
      </c>
      <c r="C47" s="324">
        <v>95</v>
      </c>
      <c r="D47" s="325">
        <f>+'Dramakan hosqer'!C57</f>
        <v>95</v>
      </c>
      <c r="E47" s="325">
        <f t="shared" si="0"/>
        <v>0</v>
      </c>
      <c r="F47" s="504"/>
      <c r="G47" s="54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5" customFormat="1" ht="18" customHeight="1">
      <c r="A48" s="78">
        <v>22</v>
      </c>
      <c r="B48" s="326" t="s">
        <v>46</v>
      </c>
      <c r="C48" s="324">
        <v>3</v>
      </c>
      <c r="D48" s="325">
        <f>+'Dramakan hosqer'!C58</f>
        <v>3</v>
      </c>
      <c r="E48" s="325">
        <f t="shared" si="0"/>
        <v>0</v>
      </c>
      <c r="F48" s="504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5" customFormat="1" ht="17.25" customHeight="1">
      <c r="A49" s="78">
        <v>23</v>
      </c>
      <c r="B49" s="326" t="s">
        <v>123</v>
      </c>
      <c r="C49" s="324"/>
      <c r="D49" s="325">
        <f>+'Dramakan hosqer'!C59</f>
        <v>32</v>
      </c>
      <c r="E49" s="325">
        <f t="shared" si="0"/>
        <v>32</v>
      </c>
      <c r="F49" s="504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5" customFormat="1" ht="0.75" hidden="1" customHeight="1">
      <c r="A50" s="78">
        <v>25</v>
      </c>
      <c r="B50" s="326" t="s">
        <v>47</v>
      </c>
      <c r="C50" s="324"/>
      <c r="D50" s="325">
        <f>+'Dramakan hosqer'!C60</f>
        <v>0</v>
      </c>
      <c r="E50" s="325">
        <f t="shared" si="0"/>
        <v>0</v>
      </c>
      <c r="F50" s="504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5" customFormat="1" ht="18" hidden="1" customHeight="1">
      <c r="A51" s="78">
        <v>20</v>
      </c>
      <c r="B51" s="326" t="s">
        <v>64</v>
      </c>
      <c r="C51" s="324"/>
      <c r="D51" s="325">
        <f>+'Dramakan hosqer'!C61</f>
        <v>62.4</v>
      </c>
      <c r="E51" s="325">
        <f t="shared" si="0"/>
        <v>62.4</v>
      </c>
      <c r="F51" s="504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5" customFormat="1" ht="17.25" customHeight="1">
      <c r="A52" s="78">
        <v>24</v>
      </c>
      <c r="B52" s="188" t="s">
        <v>78</v>
      </c>
      <c r="C52" s="324">
        <v>36</v>
      </c>
      <c r="D52" s="325">
        <f>+'Dramakan hosqer'!C62</f>
        <v>0</v>
      </c>
      <c r="E52" s="325">
        <f t="shared" si="0"/>
        <v>-36</v>
      </c>
      <c r="F52" s="504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5" customFormat="1" ht="18" hidden="1" customHeight="1">
      <c r="A53" s="78">
        <v>28</v>
      </c>
      <c r="B53" s="326" t="s">
        <v>157</v>
      </c>
      <c r="C53" s="324"/>
      <c r="D53" s="325">
        <f>+'Dramakan hosqer'!C63</f>
        <v>0</v>
      </c>
      <c r="E53" s="325">
        <f t="shared" si="0"/>
        <v>0</v>
      </c>
      <c r="F53" s="504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5" customFormat="1" ht="18" hidden="1" customHeight="1">
      <c r="A54" s="78">
        <v>25</v>
      </c>
      <c r="B54" s="329" t="s">
        <v>273</v>
      </c>
      <c r="C54" s="324"/>
      <c r="D54" s="325">
        <f>+'Dramakan hosqer'!C64</f>
        <v>0</v>
      </c>
      <c r="E54" s="324">
        <f>D54-C54</f>
        <v>0</v>
      </c>
      <c r="F54" s="504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5" customFormat="1" ht="16.5" customHeight="1">
      <c r="A55" s="78">
        <v>26</v>
      </c>
      <c r="B55" s="329" t="str">
        <f>+'Dramakan hosqer'!B65</f>
        <v>Կրակմարիչների լիցքավորման գծով</v>
      </c>
      <c r="C55" s="324"/>
      <c r="D55" s="325">
        <f>+'Dramakan hosqer'!C65</f>
        <v>25</v>
      </c>
      <c r="E55" s="324">
        <f>D55-C55</f>
        <v>25</v>
      </c>
      <c r="F55" s="504"/>
      <c r="G55" s="490"/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5" customFormat="1" ht="0.75" hidden="1" customHeight="1">
      <c r="A56" s="78">
        <v>31</v>
      </c>
      <c r="B56" s="332" t="s">
        <v>36</v>
      </c>
      <c r="C56" s="325">
        <f>SUM(C57:C59)</f>
        <v>0</v>
      </c>
      <c r="D56" s="325">
        <f>SUM(D57:D59)</f>
        <v>46</v>
      </c>
      <c r="E56" s="324">
        <f>D56-C56</f>
        <v>46</v>
      </c>
      <c r="F56" s="504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18" hidden="1" customHeight="1">
      <c r="A57" s="15">
        <v>31.1</v>
      </c>
      <c r="B57" s="197" t="s">
        <v>37</v>
      </c>
      <c r="C57" s="298"/>
      <c r="D57" s="338">
        <f>+'Dramakan hosqer'!C67</f>
        <v>0</v>
      </c>
      <c r="E57" s="298">
        <f>D57-C57</f>
        <v>0</v>
      </c>
      <c r="F57" s="505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>
      <c r="A58" s="15">
        <v>31.2</v>
      </c>
      <c r="B58" s="197" t="s">
        <v>49</v>
      </c>
      <c r="C58" s="298"/>
      <c r="D58" s="338">
        <f>+'Dramakan hosqer'!C68</f>
        <v>0</v>
      </c>
      <c r="E58" s="338">
        <f t="shared" si="0"/>
        <v>0</v>
      </c>
      <c r="F58" s="505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hidden="1" customHeight="1">
      <c r="A59" s="15">
        <v>31.3</v>
      </c>
      <c r="B59" s="202" t="s">
        <v>85</v>
      </c>
      <c r="C59" s="298"/>
      <c r="D59" s="338">
        <f>+'Dramakan hosqer'!C69</f>
        <v>46</v>
      </c>
      <c r="E59" s="338">
        <f t="shared" si="0"/>
        <v>46</v>
      </c>
      <c r="F59" s="505"/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5" customFormat="1" ht="18" customHeight="1">
      <c r="A60" s="89">
        <v>27</v>
      </c>
      <c r="B60" s="332" t="s">
        <v>38</v>
      </c>
      <c r="C60" s="324">
        <v>395.4</v>
      </c>
      <c r="D60" s="325">
        <f>+'Dramakan hosqer'!C70</f>
        <v>395.50000000000006</v>
      </c>
      <c r="E60" s="325">
        <f t="shared" si="0"/>
        <v>0.10000000000007958</v>
      </c>
      <c r="F60" s="504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5" customFormat="1" ht="0.75" hidden="1" customHeight="1">
      <c r="A61" s="89">
        <v>33</v>
      </c>
      <c r="B61" s="333" t="s">
        <v>86</v>
      </c>
      <c r="C61" s="324"/>
      <c r="D61" s="325">
        <f>+'Dramakan hosqer'!C71</f>
        <v>0</v>
      </c>
      <c r="E61" s="325">
        <f t="shared" si="0"/>
        <v>0</v>
      </c>
      <c r="F61" s="504"/>
      <c r="G61" s="155"/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5" customFormat="1" ht="21.75" customHeight="1">
      <c r="A62" s="196" t="s">
        <v>57</v>
      </c>
      <c r="B62" s="14" t="s">
        <v>60</v>
      </c>
      <c r="C62" s="334">
        <f>+C63+C70</f>
        <v>0</v>
      </c>
      <c r="D62" s="334">
        <f>+D63+D70</f>
        <v>397.5</v>
      </c>
      <c r="E62" s="334">
        <f t="shared" si="0"/>
        <v>397.5</v>
      </c>
      <c r="F62" s="503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5" customFormat="1" ht="17.399999999999999">
      <c r="A63" s="89">
        <v>1</v>
      </c>
      <c r="B63" s="335" t="s">
        <v>90</v>
      </c>
      <c r="C63" s="325">
        <f>SUM(C64:C69)</f>
        <v>0</v>
      </c>
      <c r="D63" s="325">
        <f>SUM(D64:D69)</f>
        <v>397.5</v>
      </c>
      <c r="E63" s="325">
        <f t="shared" si="0"/>
        <v>397.5</v>
      </c>
      <c r="F63" s="504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5" customFormat="1" ht="17.399999999999999" hidden="1">
      <c r="A64" s="89">
        <v>1.1000000000000001</v>
      </c>
      <c r="B64" s="336" t="s">
        <v>87</v>
      </c>
      <c r="C64" s="324"/>
      <c r="D64" s="325">
        <f>+'Dramakan hosqer'!C74</f>
        <v>0</v>
      </c>
      <c r="E64" s="325">
        <f t="shared" ref="E64:E77" si="1">D64-C64</f>
        <v>0</v>
      </c>
      <c r="F64" s="504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5" customFormat="1" ht="17.399999999999999" hidden="1">
      <c r="A65" s="89">
        <v>1.1000000000000001</v>
      </c>
      <c r="B65" s="336" t="s">
        <v>88</v>
      </c>
      <c r="C65" s="324"/>
      <c r="D65" s="325">
        <f>+'Dramakan hosqer'!C75</f>
        <v>298</v>
      </c>
      <c r="E65" s="325">
        <f>D65-C65</f>
        <v>298</v>
      </c>
      <c r="F65" s="504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5" customFormat="1" ht="17.399999999999999">
      <c r="A66" s="89">
        <v>1.3</v>
      </c>
      <c r="B66" s="336" t="s">
        <v>89</v>
      </c>
      <c r="C66" s="324"/>
      <c r="D66" s="325">
        <f>+'Dramakan hosqer'!C76</f>
        <v>59.5</v>
      </c>
      <c r="E66" s="325">
        <f t="shared" si="1"/>
        <v>59.5</v>
      </c>
      <c r="F66" s="504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5" customFormat="1" ht="17.399999999999999" hidden="1">
      <c r="A67" s="89">
        <v>1.4</v>
      </c>
      <c r="B67" s="336" t="s">
        <v>65</v>
      </c>
      <c r="C67" s="324"/>
      <c r="D67" s="325">
        <f>+'Dramakan hosqer'!C77</f>
        <v>0</v>
      </c>
      <c r="E67" s="325">
        <f t="shared" si="1"/>
        <v>0</v>
      </c>
      <c r="F67" s="504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5" customFormat="1" ht="17.399999999999999" hidden="1">
      <c r="A68" s="89">
        <v>1.5</v>
      </c>
      <c r="B68" s="337" t="s">
        <v>66</v>
      </c>
      <c r="C68" s="324"/>
      <c r="D68" s="324">
        <f>+'Dramakan hosqer'!C78</f>
        <v>0</v>
      </c>
      <c r="E68" s="324">
        <f>D68-C68</f>
        <v>0</v>
      </c>
      <c r="F68" s="504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90" customFormat="1" ht="18" customHeight="1">
      <c r="A69" s="89">
        <v>1.6</v>
      </c>
      <c r="B69" s="337" t="str">
        <f>+'Dramakan hosqer'!B79</f>
        <v xml:space="preserve">կրակմարիչ </v>
      </c>
      <c r="C69" s="324"/>
      <c r="D69" s="324">
        <f>+'Dramakan hosqer'!C79</f>
        <v>40</v>
      </c>
      <c r="E69" s="324">
        <f>D69-C69</f>
        <v>40</v>
      </c>
      <c r="F69" s="504"/>
      <c r="G69" s="492"/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0" customFormat="1" ht="39.75" hidden="1" customHeight="1">
      <c r="A70" s="89">
        <v>2</v>
      </c>
      <c r="B70" s="336" t="s">
        <v>91</v>
      </c>
      <c r="C70" s="325">
        <f>SUM(C71:C73)</f>
        <v>0</v>
      </c>
      <c r="D70" s="325">
        <f>SUM(D71:D73)</f>
        <v>0</v>
      </c>
      <c r="E70" s="324">
        <f>D70-C70</f>
        <v>0</v>
      </c>
      <c r="F70" s="504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8.75" hidden="1" customHeight="1">
      <c r="A71" s="89">
        <v>2.1</v>
      </c>
      <c r="B71" s="335" t="s">
        <v>62</v>
      </c>
      <c r="C71" s="324"/>
      <c r="D71" s="325">
        <f>+'Dramakan hosqer'!C81</f>
        <v>0</v>
      </c>
      <c r="E71" s="325">
        <f t="shared" si="1"/>
        <v>0</v>
      </c>
      <c r="F71" s="504"/>
      <c r="G71" s="210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5" customFormat="1" ht="19.5" hidden="1" customHeight="1">
      <c r="A72" s="89">
        <v>2.2000000000000002</v>
      </c>
      <c r="B72" s="335" t="s">
        <v>61</v>
      </c>
      <c r="C72" s="324"/>
      <c r="D72" s="325">
        <f>+'Dramakan hosqer'!C82</f>
        <v>0</v>
      </c>
      <c r="E72" s="325">
        <f t="shared" si="1"/>
        <v>0</v>
      </c>
      <c r="F72" s="504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5" customFormat="1" ht="17.399999999999999" hidden="1">
      <c r="A73" s="89">
        <v>2.2999999999999998</v>
      </c>
      <c r="B73" s="335" t="s">
        <v>50</v>
      </c>
      <c r="C73" s="324"/>
      <c r="D73" s="325">
        <f>+'Dramakan hosqer'!C83</f>
        <v>0</v>
      </c>
      <c r="E73" s="325">
        <f t="shared" si="1"/>
        <v>0</v>
      </c>
      <c r="F73" s="504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5" customFormat="1" ht="38.25" customHeight="1">
      <c r="A74" s="196" t="s">
        <v>58</v>
      </c>
      <c r="B74" s="14" t="s">
        <v>154</v>
      </c>
      <c r="C74" s="334">
        <f>SUM(C75:C76)</f>
        <v>939.6</v>
      </c>
      <c r="D74" s="334">
        <f>SUM(D75:D76)</f>
        <v>0</v>
      </c>
      <c r="E74" s="334">
        <f t="shared" si="1"/>
        <v>-939.6</v>
      </c>
      <c r="F74" s="503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5" customFormat="1" ht="18" customHeight="1">
      <c r="A75" s="89">
        <v>1</v>
      </c>
      <c r="B75" s="330" t="s">
        <v>16</v>
      </c>
      <c r="C75" s="324">
        <v>939.6</v>
      </c>
      <c r="D75" s="325">
        <f>+'Dramakan hosqer'!C85</f>
        <v>0</v>
      </c>
      <c r="E75" s="324">
        <f>D75-C75</f>
        <v>-939.6</v>
      </c>
      <c r="F75" s="504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8" customFormat="1" ht="18" hidden="1" customHeight="1">
      <c r="A76" s="89">
        <v>2</v>
      </c>
      <c r="B76" s="330" t="str">
        <f>+'Dramakan hosqer'!B86</f>
        <v>Սննդի գծով</v>
      </c>
      <c r="C76" s="324"/>
      <c r="D76" s="325">
        <f>+'Dramakan hosqer'!C86</f>
        <v>0</v>
      </c>
      <c r="E76" s="324">
        <f>D76-C76</f>
        <v>0</v>
      </c>
      <c r="F76" s="504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4" customFormat="1" ht="43.5" customHeight="1">
      <c r="A77" s="13" t="s">
        <v>39</v>
      </c>
      <c r="B77" s="14" t="s">
        <v>40</v>
      </c>
      <c r="C77" s="334">
        <f>C6+C7-C19</f>
        <v>0</v>
      </c>
      <c r="D77" s="334">
        <f>D6+D7-D19</f>
        <v>7856.5000000000291</v>
      </c>
      <c r="E77" s="334">
        <f t="shared" si="1"/>
        <v>7856.5000000000291</v>
      </c>
      <c r="F77" s="503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hidden="1" customHeight="1">
      <c r="A78" s="40"/>
      <c r="B78" s="21"/>
      <c r="C78" s="40"/>
      <c r="D78" s="40"/>
      <c r="E78" s="40"/>
      <c r="F78" s="499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hidden="1" customHeight="1">
      <c r="B79" s="19" t="s">
        <v>2</v>
      </c>
      <c r="C79" s="21"/>
      <c r="D79" s="564" t="str">
        <f>+'Ekamut-caxs'!C72</f>
        <v>Լիանա Գալստյան</v>
      </c>
      <c r="E79" s="565"/>
      <c r="F79" s="488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hidden="1" customHeight="1">
      <c r="A80" s="23"/>
      <c r="B80" s="23" t="s">
        <v>4</v>
      </c>
      <c r="C80" s="23"/>
      <c r="D80" s="563" t="s">
        <v>95</v>
      </c>
      <c r="E80" s="563"/>
      <c r="F80" s="506"/>
    </row>
    <row r="81" spans="1:20" s="20" customFormat="1" ht="22.5" hidden="1" customHeight="1">
      <c r="A81" s="21"/>
      <c r="B81" s="44" t="s">
        <v>6</v>
      </c>
      <c r="C81" s="21"/>
      <c r="D81" s="565" t="str">
        <f>+'Ekamut-caxs'!C74</f>
        <v>Պայծառ Մկրտչյան</v>
      </c>
      <c r="E81" s="565"/>
      <c r="F81" s="488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hidden="1" customHeight="1">
      <c r="A82" s="21"/>
      <c r="B82" s="21"/>
      <c r="C82" s="21"/>
      <c r="D82" s="563" t="s">
        <v>95</v>
      </c>
      <c r="E82" s="563"/>
      <c r="F82" s="506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 hidden="1">
      <c r="A83" s="21"/>
      <c r="B83" s="185" t="s">
        <v>1</v>
      </c>
      <c r="C83" s="21"/>
      <c r="D83" s="21"/>
      <c r="E83" s="21"/>
      <c r="F83" s="501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0" workbookViewId="0">
      <selection activeCell="E77" sqref="E77"/>
    </sheetView>
  </sheetViews>
  <sheetFormatPr defaultColWidth="9.109375" defaultRowHeight="15"/>
  <cols>
    <col min="1" max="1" width="4.88671875" style="160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9" customFormat="1" ht="22.5" customHeight="1">
      <c r="A1" s="566" t="s">
        <v>69</v>
      </c>
      <c r="B1" s="566"/>
      <c r="C1" s="566"/>
      <c r="D1" s="566"/>
      <c r="E1" s="566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67" t="str">
        <f>+'Ekamut-caxs'!A8:D8</f>
        <v xml:space="preserve">«Երևանի հ․46 մսուր-մանկապարտեզ» ՀՈԱԿ-ի </v>
      </c>
      <c r="B2" s="568"/>
      <c r="C2" s="568"/>
      <c r="D2" s="568"/>
      <c r="E2" s="56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>
      <c r="A3" s="569" t="s">
        <v>159</v>
      </c>
      <c r="B3" s="569"/>
      <c r="C3" s="569"/>
      <c r="D3" s="569"/>
      <c r="E3" s="56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>
      <c r="A4" s="570" t="s">
        <v>267</v>
      </c>
      <c r="B4" s="570"/>
      <c r="C4" s="570"/>
      <c r="D4" s="570"/>
      <c r="E4" s="570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149</v>
      </c>
    </row>
    <row r="6" spans="1:22" s="252" customFormat="1" ht="56.25" customHeight="1">
      <c r="A6" s="248" t="s">
        <v>3</v>
      </c>
      <c r="B6" s="249" t="s">
        <v>160</v>
      </c>
      <c r="C6" s="248" t="s">
        <v>161</v>
      </c>
      <c r="D6" s="248" t="s">
        <v>162</v>
      </c>
      <c r="E6" s="250" t="s">
        <v>163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>
      <c r="A7" s="571" t="s">
        <v>164</v>
      </c>
      <c r="B7" s="572"/>
      <c r="C7" s="572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>
      <c r="A8" s="253">
        <v>1</v>
      </c>
      <c r="B8" s="254" t="s">
        <v>165</v>
      </c>
      <c r="C8" s="253"/>
      <c r="D8" s="255">
        <f>SUM(D9:D29)</f>
        <v>16.799999999999997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7">
        <v>1.1000000000000001</v>
      </c>
      <c r="B9" s="258" t="s">
        <v>166</v>
      </c>
      <c r="C9" s="257" t="s">
        <v>167</v>
      </c>
      <c r="D9" s="32"/>
      <c r="E9" s="32"/>
    </row>
    <row r="10" spans="1:22" ht="27" customHeight="1">
      <c r="A10" s="257">
        <v>1.2</v>
      </c>
      <c r="B10" s="258" t="s">
        <v>168</v>
      </c>
      <c r="C10" s="257" t="s">
        <v>169</v>
      </c>
      <c r="D10" s="32"/>
      <c r="E10" s="32"/>
    </row>
    <row r="11" spans="1:22" ht="27" customHeight="1">
      <c r="A11" s="257">
        <v>1.3</v>
      </c>
      <c r="B11" s="258" t="s">
        <v>170</v>
      </c>
      <c r="C11" s="257" t="s">
        <v>171</v>
      </c>
      <c r="D11" s="32"/>
      <c r="E11" s="32"/>
    </row>
    <row r="12" spans="1:22" ht="27" customHeight="1">
      <c r="A12" s="257">
        <v>1.4</v>
      </c>
      <c r="B12" s="259" t="s">
        <v>172</v>
      </c>
      <c r="C12" s="260" t="s">
        <v>173</v>
      </c>
      <c r="D12" s="32"/>
      <c r="E12" s="32"/>
    </row>
    <row r="13" spans="1:22" ht="27" customHeight="1">
      <c r="A13" s="257">
        <v>1.5</v>
      </c>
      <c r="B13" s="259"/>
      <c r="C13" s="257" t="s">
        <v>174</v>
      </c>
      <c r="D13" s="32"/>
      <c r="E13" s="32"/>
    </row>
    <row r="14" spans="1:22" ht="18" customHeight="1">
      <c r="A14" s="257">
        <v>1.6</v>
      </c>
      <c r="B14" s="258" t="s">
        <v>226</v>
      </c>
      <c r="C14" s="257" t="s">
        <v>175</v>
      </c>
      <c r="D14" s="32"/>
      <c r="E14" s="32"/>
    </row>
    <row r="15" spans="1:22" ht="33.75" customHeight="1">
      <c r="A15" s="257">
        <v>1.7</v>
      </c>
      <c r="B15" s="259"/>
      <c r="C15" s="257" t="s">
        <v>198</v>
      </c>
      <c r="D15" s="32"/>
      <c r="E15" s="32"/>
    </row>
    <row r="16" spans="1:22" ht="22.5" customHeight="1">
      <c r="A16" s="257">
        <v>1.8</v>
      </c>
      <c r="B16" s="259"/>
      <c r="C16" s="261" t="s">
        <v>197</v>
      </c>
      <c r="D16" s="32">
        <v>0.6</v>
      </c>
      <c r="E16" s="32"/>
    </row>
    <row r="17" spans="1:22" ht="18" customHeight="1">
      <c r="A17" s="257">
        <v>1.9</v>
      </c>
      <c r="B17" s="259"/>
      <c r="C17" s="261"/>
      <c r="D17" s="32"/>
      <c r="E17" s="32"/>
    </row>
    <row r="18" spans="1:22" ht="18" customHeight="1">
      <c r="A18" s="262">
        <v>2</v>
      </c>
      <c r="B18" s="259"/>
      <c r="C18" s="261"/>
      <c r="D18" s="32"/>
      <c r="E18" s="32"/>
    </row>
    <row r="19" spans="1:22" ht="18" customHeight="1">
      <c r="A19" s="257">
        <v>2.1</v>
      </c>
      <c r="B19" s="259"/>
      <c r="C19" s="261"/>
      <c r="D19" s="32"/>
      <c r="E19" s="32"/>
    </row>
    <row r="20" spans="1:22" ht="18" customHeight="1">
      <c r="A20" s="257">
        <v>2.2000000000000002</v>
      </c>
      <c r="B20" s="259"/>
      <c r="C20" s="261"/>
      <c r="D20" s="32"/>
      <c r="E20" s="32"/>
    </row>
    <row r="21" spans="1:22" ht="18" customHeight="1">
      <c r="A21" s="257">
        <v>2.2999999999999998</v>
      </c>
      <c r="B21" s="259"/>
      <c r="C21" s="261"/>
      <c r="D21" s="32"/>
      <c r="E21" s="32"/>
    </row>
    <row r="22" spans="1:22" ht="27.75" customHeight="1">
      <c r="A22" s="257">
        <v>2.4</v>
      </c>
      <c r="B22" s="259"/>
      <c r="C22" s="261"/>
      <c r="D22" s="32"/>
      <c r="E22" s="32"/>
    </row>
    <row r="23" spans="1:22" ht="27.75" customHeight="1">
      <c r="A23" s="257">
        <v>2.5</v>
      </c>
      <c r="B23" s="259" t="s">
        <v>176</v>
      </c>
      <c r="C23" s="257" t="s">
        <v>37</v>
      </c>
      <c r="D23" s="32"/>
      <c r="E23" s="32"/>
    </row>
    <row r="24" spans="1:22" ht="27.75" customHeight="1">
      <c r="A24" s="257">
        <v>2.6</v>
      </c>
      <c r="B24" s="259" t="s">
        <v>176</v>
      </c>
      <c r="C24" s="257" t="s">
        <v>49</v>
      </c>
      <c r="D24" s="32"/>
      <c r="E24" s="32"/>
    </row>
    <row r="25" spans="1:22" ht="27.75" customHeight="1">
      <c r="A25" s="257">
        <v>2.7</v>
      </c>
      <c r="B25" s="259" t="s">
        <v>176</v>
      </c>
      <c r="C25" s="257" t="s">
        <v>177</v>
      </c>
      <c r="D25" s="32">
        <v>15.2</v>
      </c>
      <c r="E25" s="32"/>
    </row>
    <row r="26" spans="1:22" ht="27.75" customHeight="1">
      <c r="A26" s="257">
        <v>2.8</v>
      </c>
      <c r="B26" s="259" t="s">
        <v>176</v>
      </c>
      <c r="C26" s="257" t="s">
        <v>178</v>
      </c>
      <c r="D26" s="32"/>
      <c r="E26" s="32"/>
    </row>
    <row r="27" spans="1:22" ht="27" customHeight="1">
      <c r="A27" s="257">
        <v>2.9</v>
      </c>
      <c r="B27" s="258" t="s">
        <v>179</v>
      </c>
      <c r="C27" s="257" t="s">
        <v>180</v>
      </c>
      <c r="D27" s="32"/>
      <c r="E27" s="32"/>
    </row>
    <row r="28" spans="1:22" ht="26.25" customHeight="1">
      <c r="A28" s="263">
        <v>2.1</v>
      </c>
      <c r="B28" s="259" t="s">
        <v>181</v>
      </c>
      <c r="C28" s="257" t="s">
        <v>182</v>
      </c>
      <c r="D28" s="32"/>
      <c r="E28" s="32"/>
    </row>
    <row r="29" spans="1:22" ht="26.25" customHeight="1">
      <c r="A29" s="263">
        <v>2.11</v>
      </c>
      <c r="B29" s="259"/>
      <c r="C29" s="261" t="s">
        <v>183</v>
      </c>
      <c r="D29" s="32">
        <v>1</v>
      </c>
      <c r="E29" s="32"/>
    </row>
    <row r="30" spans="1:22" s="265" customFormat="1" ht="34.5" customHeight="1">
      <c r="A30" s="253">
        <v>2</v>
      </c>
      <c r="B30" s="264" t="s">
        <v>184</v>
      </c>
      <c r="C30" s="253"/>
      <c r="D30" s="255">
        <f>SUM(D31:D33)</f>
        <v>0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7">
        <v>2.1</v>
      </c>
      <c r="B31" s="259"/>
      <c r="C31" s="257" t="s">
        <v>185</v>
      </c>
      <c r="D31" s="32"/>
      <c r="E31" s="32"/>
    </row>
    <row r="32" spans="1:22" ht="21" customHeight="1">
      <c r="A32" s="257">
        <v>2.2000000000000002</v>
      </c>
      <c r="B32" s="259" t="s">
        <v>186</v>
      </c>
      <c r="C32" s="257" t="s">
        <v>187</v>
      </c>
      <c r="D32" s="32"/>
      <c r="E32" s="32"/>
    </row>
    <row r="33" spans="1:22" ht="26.25" customHeight="1">
      <c r="A33" s="257">
        <v>2.2999999999999998</v>
      </c>
      <c r="B33" s="259" t="s">
        <v>186</v>
      </c>
      <c r="C33" s="257" t="s">
        <v>188</v>
      </c>
      <c r="D33" s="32"/>
      <c r="E33" s="266"/>
    </row>
    <row r="34" spans="1:22" s="271" customFormat="1" ht="21.75" customHeight="1">
      <c r="A34" s="77"/>
      <c r="B34" s="267" t="s">
        <v>71</v>
      </c>
      <c r="C34" s="268"/>
      <c r="D34" s="269">
        <f>D8+D30</f>
        <v>16.799999999999997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71" t="s">
        <v>189</v>
      </c>
      <c r="B35" s="572"/>
      <c r="C35" s="572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7">
        <v>1.1000000000000001</v>
      </c>
      <c r="B36" s="258" t="s">
        <v>166</v>
      </c>
      <c r="C36" s="257" t="s">
        <v>167</v>
      </c>
      <c r="D36" s="372">
        <v>300.60000000000002</v>
      </c>
      <c r="E36" s="32"/>
    </row>
    <row r="37" spans="1:22" ht="21" customHeight="1">
      <c r="A37" s="257">
        <v>1.2</v>
      </c>
      <c r="B37" s="258" t="s">
        <v>168</v>
      </c>
      <c r="C37" s="257" t="s">
        <v>169</v>
      </c>
      <c r="D37" s="372">
        <v>59.7</v>
      </c>
      <c r="E37" s="32"/>
    </row>
    <row r="38" spans="1:22" ht="21" customHeight="1">
      <c r="A38" s="257">
        <v>1.3</v>
      </c>
      <c r="B38" s="258" t="s">
        <v>170</v>
      </c>
      <c r="C38" s="257" t="s">
        <v>171</v>
      </c>
      <c r="D38" s="32">
        <v>18.8</v>
      </c>
      <c r="E38" s="32"/>
    </row>
    <row r="39" spans="1:22" ht="21" customHeight="1">
      <c r="A39" s="257">
        <v>1.4</v>
      </c>
      <c r="B39" s="259" t="s">
        <v>172</v>
      </c>
      <c r="C39" s="260" t="s">
        <v>173</v>
      </c>
      <c r="D39" s="32"/>
      <c r="E39" s="32"/>
    </row>
    <row r="40" spans="1:22" ht="21" customHeight="1">
      <c r="A40" s="257">
        <v>1.5</v>
      </c>
      <c r="B40" s="259"/>
      <c r="C40" s="257" t="s">
        <v>174</v>
      </c>
      <c r="D40" s="32"/>
      <c r="E40" s="32"/>
    </row>
    <row r="41" spans="1:22" ht="20.25" customHeight="1">
      <c r="A41" s="257">
        <v>1.6</v>
      </c>
      <c r="B41" s="258" t="s">
        <v>226</v>
      </c>
      <c r="C41" s="257" t="s">
        <v>175</v>
      </c>
      <c r="D41" s="32">
        <v>0.1</v>
      </c>
      <c r="E41" s="32"/>
    </row>
    <row r="42" spans="1:22" ht="33.75" customHeight="1">
      <c r="A42" s="257">
        <v>1.7</v>
      </c>
      <c r="B42" s="259"/>
      <c r="C42" s="257" t="s">
        <v>198</v>
      </c>
      <c r="D42" s="32"/>
      <c r="E42" s="32"/>
    </row>
    <row r="43" spans="1:22" ht="23.25" customHeight="1">
      <c r="A43" s="257">
        <v>1.8</v>
      </c>
      <c r="B43" s="259"/>
      <c r="C43" s="261" t="s">
        <v>197</v>
      </c>
      <c r="D43" s="32">
        <v>16.3</v>
      </c>
      <c r="E43" s="32"/>
    </row>
    <row r="44" spans="1:22" ht="23.25" customHeight="1">
      <c r="A44" s="257">
        <v>1.9</v>
      </c>
      <c r="B44" s="259"/>
      <c r="C44" s="261"/>
      <c r="D44" s="32"/>
      <c r="E44" s="32"/>
    </row>
    <row r="45" spans="1:22" ht="23.25" customHeight="1">
      <c r="A45" s="262">
        <v>2</v>
      </c>
      <c r="B45" s="259"/>
      <c r="C45" s="261"/>
      <c r="D45" s="32"/>
      <c r="E45" s="32"/>
    </row>
    <row r="46" spans="1:22" ht="23.25" customHeight="1">
      <c r="A46" s="257">
        <v>2.1</v>
      </c>
      <c r="B46" s="259"/>
      <c r="C46" s="261"/>
      <c r="D46" s="32"/>
      <c r="E46" s="32"/>
    </row>
    <row r="47" spans="1:22" ht="21" customHeight="1">
      <c r="A47" s="257">
        <v>2.2000000000000002</v>
      </c>
      <c r="B47" s="259" t="s">
        <v>176</v>
      </c>
      <c r="C47" s="257" t="s">
        <v>37</v>
      </c>
      <c r="D47" s="32"/>
      <c r="E47" s="32"/>
    </row>
    <row r="48" spans="1:22" ht="21" customHeight="1">
      <c r="A48" s="257">
        <v>2.2999999999999998</v>
      </c>
      <c r="B48" s="259" t="s">
        <v>176</v>
      </c>
      <c r="C48" s="257" t="s">
        <v>49</v>
      </c>
      <c r="D48" s="32"/>
      <c r="E48" s="32"/>
    </row>
    <row r="49" spans="1:22" ht="21" customHeight="1">
      <c r="A49" s="257">
        <v>2.4</v>
      </c>
      <c r="B49" s="259" t="s">
        <v>176</v>
      </c>
      <c r="C49" s="257" t="s">
        <v>177</v>
      </c>
      <c r="D49" s="32"/>
      <c r="E49" s="32"/>
    </row>
    <row r="50" spans="1:22" ht="24" customHeight="1">
      <c r="A50" s="257">
        <v>2.5</v>
      </c>
      <c r="B50" s="259" t="s">
        <v>176</v>
      </c>
      <c r="C50" s="257" t="s">
        <v>178</v>
      </c>
      <c r="D50" s="32"/>
      <c r="E50" s="32"/>
    </row>
    <row r="51" spans="1:22" ht="24" customHeight="1">
      <c r="A51" s="257">
        <v>2.6</v>
      </c>
      <c r="B51" s="258" t="s">
        <v>179</v>
      </c>
      <c r="C51" s="257" t="s">
        <v>180</v>
      </c>
      <c r="D51" s="32"/>
      <c r="E51" s="32"/>
    </row>
    <row r="52" spans="1:22" ht="24" customHeight="1">
      <c r="A52" s="257">
        <v>2.7</v>
      </c>
      <c r="B52" s="259" t="s">
        <v>181</v>
      </c>
      <c r="C52" s="257" t="s">
        <v>182</v>
      </c>
      <c r="D52" s="32"/>
      <c r="E52" s="32"/>
    </row>
    <row r="53" spans="1:22" ht="24" customHeight="1">
      <c r="A53" s="257">
        <v>2.8</v>
      </c>
      <c r="B53" s="259"/>
      <c r="C53" s="261" t="s">
        <v>183</v>
      </c>
      <c r="D53" s="32"/>
      <c r="E53" s="32"/>
    </row>
    <row r="54" spans="1:22" s="246" customFormat="1" ht="33" customHeight="1">
      <c r="A54" s="257"/>
      <c r="B54" s="254" t="s">
        <v>190</v>
      </c>
      <c r="C54" s="31"/>
      <c r="D54" s="255">
        <f>SUM(D55:D58)</f>
        <v>0</v>
      </c>
      <c r="E54" s="32"/>
      <c r="F54" s="405">
        <f>SUM(D36:D53)</f>
        <v>395.50000000000006</v>
      </c>
      <c r="G54" s="405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customHeight="1">
      <c r="A55" s="257">
        <v>1.1000000000000001</v>
      </c>
      <c r="B55" s="299"/>
      <c r="C55" s="300" t="s">
        <v>196</v>
      </c>
      <c r="D55" s="373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7">
        <v>1.2</v>
      </c>
      <c r="B56" s="272"/>
      <c r="C56" s="257" t="s">
        <v>185</v>
      </c>
      <c r="D56" s="32"/>
      <c r="E56" s="257"/>
    </row>
    <row r="57" spans="1:22" ht="24.75" customHeight="1">
      <c r="A57" s="257">
        <v>1.3</v>
      </c>
      <c r="B57" s="259" t="s">
        <v>181</v>
      </c>
      <c r="C57" s="257" t="s">
        <v>187</v>
      </c>
      <c r="D57" s="32"/>
      <c r="E57" s="32"/>
    </row>
    <row r="58" spans="1:22" ht="24.75" customHeight="1">
      <c r="A58" s="257">
        <v>1.4</v>
      </c>
      <c r="B58" s="259" t="s">
        <v>181</v>
      </c>
      <c r="C58" s="257" t="s">
        <v>188</v>
      </c>
      <c r="D58" s="32"/>
      <c r="E58" s="32"/>
    </row>
    <row r="59" spans="1:22" s="239" customFormat="1" ht="29.25" customHeight="1">
      <c r="A59" s="273"/>
      <c r="B59" s="267" t="s">
        <v>71</v>
      </c>
      <c r="C59" s="274"/>
      <c r="D59" s="275">
        <f>SUM(D36:D54)</f>
        <v>395.50000000000006</v>
      </c>
      <c r="E59" s="276"/>
      <c r="F59" s="507">
        <f>+D59-D54</f>
        <v>395.50000000000006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7" t="s">
        <v>191</v>
      </c>
    </row>
    <row r="62" spans="1:22" ht="59.25" customHeight="1">
      <c r="A62" s="278">
        <v>1</v>
      </c>
      <c r="B62" s="279" t="s">
        <v>250</v>
      </c>
      <c r="C62" s="275">
        <f>+'Dramakan hosqer'!C13</f>
        <v>1335.1</v>
      </c>
      <c r="D62" s="573" t="s">
        <v>192</v>
      </c>
      <c r="E62" s="574"/>
    </row>
    <row r="63" spans="1:22" ht="36.75" customHeight="1">
      <c r="A63" s="245"/>
      <c r="B63" s="246"/>
      <c r="C63" s="246"/>
    </row>
    <row r="64" spans="1:22" s="203" customFormat="1" ht="25.5" customHeight="1">
      <c r="A64" s="280"/>
      <c r="B64" s="238" t="s">
        <v>2</v>
      </c>
      <c r="C64" s="281"/>
      <c r="D64" s="575" t="str">
        <f>+'Ekamut-caxs'!C72</f>
        <v>Լիանա Գալստյան</v>
      </c>
      <c r="E64" s="57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>
      <c r="A65" s="280"/>
      <c r="B65" s="265"/>
      <c r="C65" s="282"/>
      <c r="D65" s="576" t="s">
        <v>95</v>
      </c>
      <c r="E65" s="57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>
      <c r="A66" s="280"/>
      <c r="B66" s="238" t="s">
        <v>6</v>
      </c>
      <c r="C66" s="281"/>
      <c r="D66" s="575" t="str">
        <f>+'Ekamut-caxs'!C74</f>
        <v>Պայծառ Մկրտչյան</v>
      </c>
      <c r="E66" s="57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>
      <c r="A67" s="280"/>
      <c r="B67" s="283"/>
      <c r="C67" s="280" t="s">
        <v>1</v>
      </c>
      <c r="D67" s="576" t="s">
        <v>95</v>
      </c>
      <c r="E67" s="57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4"/>
      <c r="E68" s="204"/>
    </row>
    <row r="69" spans="1:22" ht="27" customHeight="1"/>
    <row r="73" spans="1:22" ht="33" customHeight="1"/>
    <row r="75" spans="1:22" s="284" customFormat="1" ht="36" customHeight="1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/>
    <row r="77" spans="1:22" ht="0.75" hidden="1" customHeight="1"/>
    <row r="78" spans="1:22" s="20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0"/>
      <c r="B82" s="1"/>
      <c r="C82" s="1"/>
      <c r="D82" s="1"/>
      <c r="E82" s="204"/>
    </row>
    <row r="83" spans="1:5" s="20" customFormat="1" ht="24" customHeight="1">
      <c r="A83" s="160"/>
      <c r="B83" s="1"/>
      <c r="C83" s="1"/>
      <c r="D83" s="1"/>
      <c r="E83" s="204"/>
    </row>
    <row r="84" spans="1:5" s="20" customFormat="1">
      <c r="A84" s="160"/>
      <c r="B84" s="1"/>
      <c r="C84" s="1"/>
      <c r="D84" s="1"/>
      <c r="E84" s="204"/>
    </row>
    <row r="85" spans="1:5" s="20" customFormat="1" ht="24.75" customHeight="1">
      <c r="A85" s="16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E77" sqref="E77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0" t="s">
        <v>69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</row>
    <row r="2" spans="1:14" s="22" customFormat="1" ht="25.5" customHeight="1">
      <c r="A2" s="551" t="str">
        <f>+'Ekamut-caxs'!A8</f>
        <v xml:space="preserve">«Երևանի հ․46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</row>
    <row r="3" spans="1:14" ht="25.5" customHeight="1">
      <c r="A3" s="581" t="s">
        <v>251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4" ht="21" customHeight="1" thickBot="1">
      <c r="M4" s="413" t="s">
        <v>0</v>
      </c>
    </row>
    <row r="5" spans="1:14" ht="33.75" customHeight="1">
      <c r="A5" s="587" t="s">
        <v>155</v>
      </c>
      <c r="B5" s="589" t="s">
        <v>70</v>
      </c>
      <c r="C5" s="591" t="s">
        <v>234</v>
      </c>
      <c r="D5" s="582" t="s">
        <v>208</v>
      </c>
      <c r="E5" s="583"/>
      <c r="F5" s="583"/>
      <c r="G5" s="583"/>
      <c r="H5" s="583"/>
      <c r="I5" s="583"/>
      <c r="J5" s="583"/>
      <c r="K5" s="583"/>
      <c r="L5" s="584"/>
      <c r="M5" s="585" t="s">
        <v>158</v>
      </c>
    </row>
    <row r="6" spans="1:14" ht="79.5" customHeight="1">
      <c r="A6" s="588"/>
      <c r="B6" s="590"/>
      <c r="C6" s="592"/>
      <c r="D6" s="414" t="s">
        <v>227</v>
      </c>
      <c r="E6" s="415" t="s">
        <v>238</v>
      </c>
      <c r="F6" s="415" t="s">
        <v>239</v>
      </c>
      <c r="G6" s="415" t="s">
        <v>156</v>
      </c>
      <c r="H6" s="415" t="s">
        <v>211</v>
      </c>
      <c r="I6" s="415" t="s">
        <v>210</v>
      </c>
      <c r="J6" s="415" t="s">
        <v>120</v>
      </c>
      <c r="K6" s="416" t="s">
        <v>264</v>
      </c>
      <c r="L6" s="417" t="s">
        <v>209</v>
      </c>
      <c r="M6" s="586"/>
    </row>
    <row r="7" spans="1:14" ht="27.75" customHeight="1">
      <c r="A7" s="414">
        <v>1</v>
      </c>
      <c r="B7" s="418" t="s">
        <v>218</v>
      </c>
      <c r="C7" s="419">
        <v>39793.5</v>
      </c>
      <c r="D7" s="420">
        <v>7747.2</v>
      </c>
      <c r="E7" s="421">
        <v>0</v>
      </c>
      <c r="F7" s="421">
        <v>0</v>
      </c>
      <c r="G7" s="421">
        <v>111.1</v>
      </c>
      <c r="H7" s="421">
        <v>155</v>
      </c>
      <c r="I7" s="421">
        <v>150</v>
      </c>
      <c r="J7" s="421">
        <v>122</v>
      </c>
      <c r="K7" s="421"/>
      <c r="L7" s="422"/>
      <c r="M7" s="423">
        <f>ROUND(SUM(C7:L7),1)</f>
        <v>48078.8</v>
      </c>
    </row>
    <row r="8" spans="1:14" ht="28.5" customHeight="1">
      <c r="A8" s="414">
        <v>1.1000000000000001</v>
      </c>
      <c r="B8" s="424" t="s">
        <v>120</v>
      </c>
      <c r="C8" s="425">
        <v>876.5</v>
      </c>
      <c r="D8" s="426" t="s">
        <v>199</v>
      </c>
      <c r="E8" s="427" t="s">
        <v>199</v>
      </c>
      <c r="F8" s="427" t="s">
        <v>199</v>
      </c>
      <c r="G8" s="427" t="s">
        <v>199</v>
      </c>
      <c r="H8" s="427" t="s">
        <v>199</v>
      </c>
      <c r="I8" s="427" t="s">
        <v>199</v>
      </c>
      <c r="J8" s="427" t="s">
        <v>199</v>
      </c>
      <c r="K8" s="427" t="s">
        <v>199</v>
      </c>
      <c r="L8" s="428" t="s">
        <v>199</v>
      </c>
      <c r="M8" s="429" t="s">
        <v>199</v>
      </c>
    </row>
    <row r="9" spans="1:14" ht="30" customHeight="1">
      <c r="A9" s="414">
        <v>1.2</v>
      </c>
      <c r="B9" s="424" t="s">
        <v>209</v>
      </c>
      <c r="C9" s="425"/>
      <c r="D9" s="426" t="s">
        <v>199</v>
      </c>
      <c r="E9" s="427" t="s">
        <v>199</v>
      </c>
      <c r="F9" s="427" t="s">
        <v>199</v>
      </c>
      <c r="G9" s="427" t="s">
        <v>199</v>
      </c>
      <c r="H9" s="427" t="s">
        <v>199</v>
      </c>
      <c r="I9" s="427" t="s">
        <v>199</v>
      </c>
      <c r="J9" s="427" t="s">
        <v>199</v>
      </c>
      <c r="K9" s="427" t="s">
        <v>199</v>
      </c>
      <c r="L9" s="428" t="s">
        <v>199</v>
      </c>
      <c r="M9" s="429" t="s">
        <v>199</v>
      </c>
    </row>
    <row r="10" spans="1:14" ht="35.25" customHeight="1">
      <c r="A10" s="414">
        <v>2</v>
      </c>
      <c r="B10" s="508" t="s">
        <v>92</v>
      </c>
      <c r="C10" s="430">
        <v>39</v>
      </c>
      <c r="D10" s="420"/>
      <c r="E10" s="427" t="s">
        <v>199</v>
      </c>
      <c r="F10" s="427" t="s">
        <v>199</v>
      </c>
      <c r="G10" s="427" t="s">
        <v>199</v>
      </c>
      <c r="H10" s="427" t="s">
        <v>199</v>
      </c>
      <c r="I10" s="427" t="s">
        <v>199</v>
      </c>
      <c r="J10" s="427" t="s">
        <v>199</v>
      </c>
      <c r="K10" s="427" t="s">
        <v>199</v>
      </c>
      <c r="L10" s="428" t="s">
        <v>199</v>
      </c>
      <c r="M10" s="423">
        <f>ROUND(SUM(C10:L10),1)</f>
        <v>39</v>
      </c>
    </row>
    <row r="11" spans="1:14" s="438" customFormat="1" ht="34.5" customHeight="1" thickBot="1">
      <c r="A11" s="431"/>
      <c r="B11" s="432" t="s">
        <v>71</v>
      </c>
      <c r="C11" s="433" t="s">
        <v>199</v>
      </c>
      <c r="D11" s="434" t="s">
        <v>199</v>
      </c>
      <c r="E11" s="435" t="s">
        <v>199</v>
      </c>
      <c r="F11" s="435" t="s">
        <v>199</v>
      </c>
      <c r="G11" s="435" t="s">
        <v>199</v>
      </c>
      <c r="H11" s="435" t="s">
        <v>199</v>
      </c>
      <c r="I11" s="435" t="s">
        <v>199</v>
      </c>
      <c r="J11" s="435" t="s">
        <v>199</v>
      </c>
      <c r="K11" s="435" t="s">
        <v>199</v>
      </c>
      <c r="L11" s="436" t="s">
        <v>199</v>
      </c>
      <c r="M11" s="437">
        <f>ROUND(SUM(M7:M10),1)</f>
        <v>48117.8</v>
      </c>
    </row>
    <row r="12" spans="1:14" s="438" customFormat="1" ht="34.5" customHeight="1">
      <c r="A12" s="439"/>
      <c r="B12" s="440"/>
      <c r="C12" s="411">
        <v>3873.5590000000002</v>
      </c>
      <c r="D12" s="441">
        <f>+C12*2</f>
        <v>7747.1180000000004</v>
      </c>
      <c r="E12" s="442"/>
      <c r="F12" s="442"/>
      <c r="G12" s="442"/>
      <c r="H12" s="443"/>
      <c r="I12" s="443"/>
      <c r="J12" s="444"/>
      <c r="K12" s="443"/>
      <c r="L12" s="525">
        <v>3873.6</v>
      </c>
      <c r="M12" s="445"/>
      <c r="N12" s="440"/>
    </row>
    <row r="13" spans="1:14" s="446" customFormat="1" ht="21" customHeight="1">
      <c r="B13" s="447"/>
      <c r="C13" s="447"/>
      <c r="D13" s="448"/>
      <c r="E13" s="449"/>
      <c r="F13" s="449"/>
      <c r="G13" s="450"/>
      <c r="H13" s="194"/>
      <c r="I13" s="194"/>
      <c r="J13" s="448"/>
      <c r="K13" s="595"/>
      <c r="L13" s="595"/>
      <c r="M13" s="451"/>
    </row>
    <row r="14" spans="1:14" s="439" customFormat="1" ht="69" customHeight="1">
      <c r="B14" s="577" t="s">
        <v>214</v>
      </c>
      <c r="C14" s="578"/>
      <c r="D14" s="579"/>
      <c r="G14" s="448"/>
      <c r="H14" s="448"/>
      <c r="I14" s="577" t="s">
        <v>213</v>
      </c>
      <c r="J14" s="579"/>
      <c r="K14" s="448"/>
      <c r="L14" s="448"/>
      <c r="M14" s="448"/>
    </row>
    <row r="15" spans="1:14" s="439" customFormat="1" ht="48" customHeight="1">
      <c r="B15" s="452" t="s">
        <v>195</v>
      </c>
      <c r="C15" s="453" t="s">
        <v>240</v>
      </c>
      <c r="D15" s="453" t="s">
        <v>241</v>
      </c>
      <c r="G15" s="454"/>
      <c r="H15" s="455"/>
      <c r="I15" s="452" t="s">
        <v>195</v>
      </c>
      <c r="J15" s="453" t="s">
        <v>212</v>
      </c>
      <c r="K15" s="454"/>
      <c r="L15" s="454"/>
      <c r="M15" s="455"/>
    </row>
    <row r="16" spans="1:14" s="456" customFormat="1" ht="39.75" customHeight="1">
      <c r="B16" s="457">
        <v>93600</v>
      </c>
      <c r="C16" s="458">
        <f>ROUND(4*B16*2/1000,1)</f>
        <v>748.8</v>
      </c>
      <c r="D16" s="458">
        <f>350.1/5*2</f>
        <v>140.04000000000002</v>
      </c>
      <c r="G16" s="459"/>
      <c r="H16" s="460"/>
      <c r="I16" s="461">
        <v>93600</v>
      </c>
      <c r="J16" s="462">
        <f>725.5/12*2</f>
        <v>120.91666666666667</v>
      </c>
      <c r="K16" s="459"/>
      <c r="L16" s="459"/>
      <c r="M16" s="460"/>
    </row>
    <row r="17" spans="1:13" s="27" customFormat="1" ht="24" customHeight="1">
      <c r="D17" s="463"/>
      <c r="E17" s="464"/>
      <c r="F17" s="464"/>
      <c r="G17" s="464"/>
      <c r="H17" s="443"/>
      <c r="I17" s="443"/>
      <c r="J17" s="465"/>
      <c r="K17" s="459"/>
      <c r="L17" s="459"/>
      <c r="M17" s="466"/>
    </row>
    <row r="18" spans="1:13" s="27" customFormat="1" ht="19.5" customHeight="1">
      <c r="A18" s="467"/>
      <c r="B18" s="467"/>
      <c r="C18" s="468"/>
      <c r="D18" s="467"/>
      <c r="E18" s="467"/>
      <c r="F18" s="467"/>
      <c r="G18" s="467"/>
      <c r="H18" s="467"/>
      <c r="I18" s="467"/>
      <c r="J18" s="467"/>
      <c r="K18" s="467"/>
      <c r="L18" s="467"/>
      <c r="M18" s="467"/>
    </row>
    <row r="19" spans="1:13" s="471" customFormat="1" ht="24" customHeight="1">
      <c r="A19" s="469"/>
      <c r="B19" s="470" t="s">
        <v>2</v>
      </c>
      <c r="C19" s="470"/>
      <c r="E19" s="472"/>
      <c r="F19" s="473"/>
      <c r="G19" s="473"/>
      <c r="H19" s="596" t="str">
        <f>+'Ekamut-caxs'!C72</f>
        <v>Լիանա Գալստյան</v>
      </c>
      <c r="I19" s="596"/>
      <c r="J19" s="596"/>
      <c r="K19" s="474"/>
      <c r="L19" s="469"/>
      <c r="M19" s="469"/>
    </row>
    <row r="20" spans="1:13" s="475" customFormat="1" ht="17.25" customHeight="1">
      <c r="B20" s="476"/>
      <c r="C20" s="476"/>
      <c r="E20" s="477" t="s">
        <v>94</v>
      </c>
      <c r="F20" s="478"/>
      <c r="G20" s="479"/>
      <c r="H20" s="594" t="s">
        <v>95</v>
      </c>
      <c r="I20" s="594"/>
      <c r="J20" s="594"/>
      <c r="K20" s="478"/>
    </row>
    <row r="21" spans="1:13" s="471" customFormat="1" ht="24.75" customHeight="1">
      <c r="B21" s="480" t="s">
        <v>6</v>
      </c>
      <c r="C21" s="480"/>
      <c r="E21" s="481"/>
      <c r="F21" s="482"/>
      <c r="G21" s="482"/>
      <c r="H21" s="593" t="str">
        <f>+'Ekamut-caxs'!C74</f>
        <v>Պայծառ Մկրտչյան</v>
      </c>
      <c r="I21" s="593"/>
      <c r="J21" s="593"/>
      <c r="K21" s="483"/>
    </row>
    <row r="22" spans="1:13" s="475" customFormat="1" ht="18.75" customHeight="1">
      <c r="E22" s="477" t="s">
        <v>94</v>
      </c>
      <c r="F22" s="478"/>
      <c r="G22" s="479"/>
      <c r="H22" s="594" t="s">
        <v>95</v>
      </c>
      <c r="I22" s="594"/>
      <c r="J22" s="594"/>
      <c r="K22" s="478"/>
    </row>
    <row r="23" spans="1:13" s="484" customFormat="1" ht="15.6">
      <c r="D23" s="485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2" zoomScaleSheetLayoutView="100" workbookViewId="0">
      <selection activeCell="E77" sqref="E77"/>
    </sheetView>
  </sheetViews>
  <sheetFormatPr defaultColWidth="9.109375" defaultRowHeight="15.6"/>
  <cols>
    <col min="1" max="1" width="4.109375" style="163" customWidth="1"/>
    <col min="2" max="2" width="19.109375" style="163" customWidth="1"/>
    <col min="3" max="3" width="14.88671875" style="163" customWidth="1"/>
    <col min="4" max="4" width="16" style="163" customWidth="1"/>
    <col min="5" max="5" width="14.88671875" style="163" customWidth="1"/>
    <col min="6" max="6" width="16.33203125" style="163" customWidth="1"/>
    <col min="7" max="13" width="14.88671875" style="163" customWidth="1"/>
    <col min="14" max="16384" width="9.109375" style="163"/>
  </cols>
  <sheetData>
    <row r="1" spans="1:13" s="162" customFormat="1" ht="18.75" customHeight="1">
      <c r="A1" s="604" t="s">
        <v>69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13" s="162" customFormat="1" ht="21.75" customHeight="1">
      <c r="A2" s="605" t="str">
        <f>+'Ekamut-caxs'!A8:D8</f>
        <v xml:space="preserve">«Երևանի հ․46 մսուր-մանկապարտեզ» ՀՈԱԿ-ի 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</row>
    <row r="3" spans="1:13" s="162" customFormat="1" ht="21" customHeight="1">
      <c r="A3" s="605" t="s">
        <v>96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</row>
    <row r="4" spans="1:13" ht="21" customHeight="1" thickBot="1"/>
    <row r="5" spans="1:13" s="170" customFormat="1" ht="24.75" customHeight="1">
      <c r="A5" s="607" t="s">
        <v>117</v>
      </c>
      <c r="B5" s="609" t="s">
        <v>97</v>
      </c>
      <c r="C5" s="601" t="s">
        <v>98</v>
      </c>
      <c r="D5" s="602"/>
      <c r="E5" s="602"/>
      <c r="F5" s="603"/>
      <c r="G5" s="611" t="s">
        <v>99</v>
      </c>
      <c r="H5" s="611"/>
      <c r="I5" s="611"/>
      <c r="J5" s="611"/>
      <c r="K5" s="601" t="s">
        <v>146</v>
      </c>
      <c r="L5" s="602"/>
      <c r="M5" s="603"/>
    </row>
    <row r="6" spans="1:13" s="174" customFormat="1" ht="51" customHeight="1">
      <c r="A6" s="608"/>
      <c r="B6" s="610"/>
      <c r="C6" s="171" t="s">
        <v>230</v>
      </c>
      <c r="D6" s="172" t="s">
        <v>231</v>
      </c>
      <c r="E6" s="172" t="s">
        <v>252</v>
      </c>
      <c r="F6" s="173" t="s">
        <v>253</v>
      </c>
      <c r="G6" s="172" t="s">
        <v>233</v>
      </c>
      <c r="H6" s="222" t="s">
        <v>231</v>
      </c>
      <c r="I6" s="172" t="s">
        <v>254</v>
      </c>
      <c r="J6" s="222" t="s">
        <v>253</v>
      </c>
      <c r="K6" s="172" t="s">
        <v>230</v>
      </c>
      <c r="L6" s="172" t="s">
        <v>252</v>
      </c>
      <c r="M6" s="173" t="s">
        <v>253</v>
      </c>
    </row>
    <row r="7" spans="1:13" ht="19.5" customHeight="1">
      <c r="A7" s="164">
        <v>1</v>
      </c>
      <c r="B7" s="229" t="s">
        <v>100</v>
      </c>
      <c r="C7" s="315" t="s">
        <v>232</v>
      </c>
      <c r="D7" s="306" t="s">
        <v>232</v>
      </c>
      <c r="E7" s="318">
        <v>7676</v>
      </c>
      <c r="F7" s="308">
        <v>106696.4</v>
      </c>
      <c r="G7" s="321" t="s">
        <v>232</v>
      </c>
      <c r="H7" s="306" t="s">
        <v>232</v>
      </c>
      <c r="I7" s="318">
        <v>4340</v>
      </c>
      <c r="J7" s="309">
        <v>201433</v>
      </c>
      <c r="K7" s="369" t="s">
        <v>232</v>
      </c>
      <c r="L7" s="318">
        <v>142</v>
      </c>
      <c r="M7" s="310">
        <f>+L7*200.47</f>
        <v>28466.74</v>
      </c>
    </row>
    <row r="8" spans="1:13" ht="19.5" customHeight="1">
      <c r="A8" s="164">
        <v>2</v>
      </c>
      <c r="B8" s="229" t="s">
        <v>101</v>
      </c>
      <c r="C8" s="315" t="s">
        <v>232</v>
      </c>
      <c r="D8" s="306" t="s">
        <v>232</v>
      </c>
      <c r="E8" s="318">
        <v>5565</v>
      </c>
      <c r="F8" s="308">
        <v>773535</v>
      </c>
      <c r="G8" s="321" t="s">
        <v>232</v>
      </c>
      <c r="H8" s="306" t="s">
        <v>232</v>
      </c>
      <c r="I8" s="318">
        <v>4081</v>
      </c>
      <c r="J8" s="309">
        <v>212272</v>
      </c>
      <c r="K8" s="369" t="s">
        <v>232</v>
      </c>
      <c r="L8" s="318">
        <v>155</v>
      </c>
      <c r="M8" s="310">
        <f t="shared" ref="M8:M18" si="0">+L8*200.47</f>
        <v>31072.85</v>
      </c>
    </row>
    <row r="9" spans="1:13" ht="19.5" customHeight="1">
      <c r="A9" s="164">
        <v>3</v>
      </c>
      <c r="B9" s="229" t="s">
        <v>102</v>
      </c>
      <c r="C9" s="315" t="s">
        <v>232</v>
      </c>
      <c r="D9" s="306" t="s">
        <v>232</v>
      </c>
      <c r="E9" s="318">
        <v>5646</v>
      </c>
      <c r="F9" s="308">
        <v>784794</v>
      </c>
      <c r="G9" s="321" t="s">
        <v>232</v>
      </c>
      <c r="H9" s="306" t="s">
        <v>232</v>
      </c>
      <c r="I9" s="318">
        <v>4507</v>
      </c>
      <c r="J9" s="309">
        <v>234910</v>
      </c>
      <c r="K9" s="369" t="s">
        <v>232</v>
      </c>
      <c r="L9" s="318">
        <v>215</v>
      </c>
      <c r="M9" s="310">
        <f t="shared" si="0"/>
        <v>43101.05</v>
      </c>
    </row>
    <row r="10" spans="1:13" ht="19.5" customHeight="1">
      <c r="A10" s="164">
        <v>4</v>
      </c>
      <c r="B10" s="229" t="s">
        <v>103</v>
      </c>
      <c r="C10" s="316" t="s">
        <v>232</v>
      </c>
      <c r="D10" s="307" t="s">
        <v>232</v>
      </c>
      <c r="E10" s="318">
        <v>561</v>
      </c>
      <c r="F10" s="308">
        <v>80615.7</v>
      </c>
      <c r="G10" s="321" t="s">
        <v>232</v>
      </c>
      <c r="H10" s="311" t="s">
        <v>232</v>
      </c>
      <c r="I10" s="318">
        <v>3419</v>
      </c>
      <c r="J10" s="309">
        <v>179941</v>
      </c>
      <c r="K10" s="369" t="s">
        <v>232</v>
      </c>
      <c r="L10" s="318">
        <v>202</v>
      </c>
      <c r="M10" s="310">
        <f t="shared" si="0"/>
        <v>40494.94</v>
      </c>
    </row>
    <row r="11" spans="1:13" ht="19.5" customHeight="1">
      <c r="A11" s="164">
        <v>5</v>
      </c>
      <c r="B11" s="229" t="s">
        <v>104</v>
      </c>
      <c r="C11" s="316" t="s">
        <v>232</v>
      </c>
      <c r="D11" s="307" t="s">
        <v>232</v>
      </c>
      <c r="E11" s="318"/>
      <c r="F11" s="308"/>
      <c r="G11" s="321" t="s">
        <v>232</v>
      </c>
      <c r="H11" s="311" t="s">
        <v>232</v>
      </c>
      <c r="I11" s="318">
        <v>3177</v>
      </c>
      <c r="J11" s="309">
        <v>167804</v>
      </c>
      <c r="K11" s="369" t="s">
        <v>232</v>
      </c>
      <c r="L11" s="318">
        <v>220</v>
      </c>
      <c r="M11" s="310">
        <f t="shared" si="0"/>
        <v>44103.4</v>
      </c>
    </row>
    <row r="12" spans="1:13" ht="19.5" customHeight="1">
      <c r="A12" s="164">
        <v>6</v>
      </c>
      <c r="B12" s="229" t="s">
        <v>105</v>
      </c>
      <c r="C12" s="316" t="s">
        <v>232</v>
      </c>
      <c r="D12" s="307" t="s">
        <v>232</v>
      </c>
      <c r="E12" s="318"/>
      <c r="F12" s="308"/>
      <c r="G12" s="321" t="s">
        <v>232</v>
      </c>
      <c r="H12" s="311" t="s">
        <v>232</v>
      </c>
      <c r="I12" s="318">
        <v>2950</v>
      </c>
      <c r="J12" s="309">
        <v>155572</v>
      </c>
      <c r="K12" s="369" t="s">
        <v>232</v>
      </c>
      <c r="L12" s="318">
        <v>305</v>
      </c>
      <c r="M12" s="310">
        <f t="shared" si="0"/>
        <v>61143.35</v>
      </c>
    </row>
    <row r="13" spans="1:13" ht="19.5" customHeight="1">
      <c r="A13" s="164">
        <v>7</v>
      </c>
      <c r="B13" s="229" t="s">
        <v>106</v>
      </c>
      <c r="C13" s="316" t="s">
        <v>232</v>
      </c>
      <c r="D13" s="307" t="s">
        <v>232</v>
      </c>
      <c r="E13" s="318"/>
      <c r="F13" s="308"/>
      <c r="G13" s="321" t="s">
        <v>232</v>
      </c>
      <c r="H13" s="311" t="s">
        <v>232</v>
      </c>
      <c r="I13" s="318">
        <v>2481</v>
      </c>
      <c r="J13" s="309">
        <v>129116</v>
      </c>
      <c r="K13" s="369" t="s">
        <v>232</v>
      </c>
      <c r="L13" s="318">
        <v>405</v>
      </c>
      <c r="M13" s="310">
        <f t="shared" si="0"/>
        <v>81190.350000000006</v>
      </c>
    </row>
    <row r="14" spans="1:13" ht="19.5" customHeight="1">
      <c r="A14" s="164">
        <v>8</v>
      </c>
      <c r="B14" s="230" t="s">
        <v>107</v>
      </c>
      <c r="C14" s="316" t="s">
        <v>232</v>
      </c>
      <c r="D14" s="307" t="s">
        <v>232</v>
      </c>
      <c r="E14" s="318"/>
      <c r="F14" s="308"/>
      <c r="G14" s="321" t="s">
        <v>232</v>
      </c>
      <c r="H14" s="311" t="s">
        <v>232</v>
      </c>
      <c r="I14" s="318">
        <v>2355</v>
      </c>
      <c r="J14" s="309">
        <v>123436</v>
      </c>
      <c r="K14" s="369" t="s">
        <v>232</v>
      </c>
      <c r="L14" s="318">
        <v>246</v>
      </c>
      <c r="M14" s="310">
        <f t="shared" si="0"/>
        <v>49315.62</v>
      </c>
    </row>
    <row r="15" spans="1:13" ht="19.5" customHeight="1">
      <c r="A15" s="164">
        <v>9</v>
      </c>
      <c r="B15" s="230" t="s">
        <v>108</v>
      </c>
      <c r="C15" s="316" t="s">
        <v>232</v>
      </c>
      <c r="D15" s="307" t="s">
        <v>232</v>
      </c>
      <c r="E15" s="318"/>
      <c r="F15" s="308"/>
      <c r="G15" s="321" t="s">
        <v>232</v>
      </c>
      <c r="H15" s="311" t="s">
        <v>232</v>
      </c>
      <c r="I15" s="318">
        <v>2738</v>
      </c>
      <c r="J15" s="309">
        <v>144422</v>
      </c>
      <c r="K15" s="369" t="s">
        <v>232</v>
      </c>
      <c r="L15" s="318">
        <v>181</v>
      </c>
      <c r="M15" s="310">
        <f t="shared" si="0"/>
        <v>36285.07</v>
      </c>
    </row>
    <row r="16" spans="1:13" ht="19.5" customHeight="1">
      <c r="A16" s="164">
        <v>10</v>
      </c>
      <c r="B16" s="230" t="s">
        <v>109</v>
      </c>
      <c r="C16" s="316" t="s">
        <v>232</v>
      </c>
      <c r="D16" s="307" t="s">
        <v>232</v>
      </c>
      <c r="E16" s="318">
        <v>356</v>
      </c>
      <c r="F16" s="308">
        <v>51157.2</v>
      </c>
      <c r="G16" s="320" t="s">
        <v>232</v>
      </c>
      <c r="H16" s="311" t="s">
        <v>232</v>
      </c>
      <c r="I16" s="318">
        <v>2814</v>
      </c>
      <c r="J16" s="309">
        <v>148755</v>
      </c>
      <c r="K16" s="369" t="s">
        <v>232</v>
      </c>
      <c r="L16" s="318">
        <v>312</v>
      </c>
      <c r="M16" s="310">
        <f t="shared" si="0"/>
        <v>62546.64</v>
      </c>
    </row>
    <row r="17" spans="1:13" ht="19.5" customHeight="1">
      <c r="A17" s="164">
        <v>11</v>
      </c>
      <c r="B17" s="230" t="s">
        <v>110</v>
      </c>
      <c r="C17" s="316">
        <v>3280</v>
      </c>
      <c r="D17" s="307">
        <v>455920</v>
      </c>
      <c r="E17" s="318">
        <f>+MAX(C17,E7)</f>
        <v>7676</v>
      </c>
      <c r="F17" s="308">
        <f>+E17*143.7</f>
        <v>1103041.2</v>
      </c>
      <c r="G17" s="320">
        <v>4080</v>
      </c>
      <c r="H17" s="311">
        <v>191558.39999999999</v>
      </c>
      <c r="I17" s="318">
        <f>+MAX(G17,I7)</f>
        <v>4340</v>
      </c>
      <c r="J17" s="309">
        <f>+I17*53.48</f>
        <v>232103.19999999998</v>
      </c>
      <c r="K17" s="369">
        <v>305</v>
      </c>
      <c r="L17" s="318">
        <f>+MAX(K17,L7)</f>
        <v>305</v>
      </c>
      <c r="M17" s="310">
        <f t="shared" si="0"/>
        <v>61143.35</v>
      </c>
    </row>
    <row r="18" spans="1:13" ht="19.5" customHeight="1">
      <c r="A18" s="164">
        <v>12</v>
      </c>
      <c r="B18" s="230" t="s">
        <v>111</v>
      </c>
      <c r="C18" s="316">
        <v>6479</v>
      </c>
      <c r="D18" s="307">
        <v>900581</v>
      </c>
      <c r="E18" s="318">
        <f>+MAX(C18,E8)</f>
        <v>6479</v>
      </c>
      <c r="F18" s="308">
        <f>+E18*143.7</f>
        <v>931032.29999999993</v>
      </c>
      <c r="G18" s="320">
        <v>4720</v>
      </c>
      <c r="H18" s="311">
        <v>219665.6</v>
      </c>
      <c r="I18" s="318">
        <f>+MAX(G18,I8)</f>
        <v>4720</v>
      </c>
      <c r="J18" s="309">
        <f>+I18*53.48</f>
        <v>252425.59999999998</v>
      </c>
      <c r="K18" s="369">
        <v>382</v>
      </c>
      <c r="L18" s="318">
        <f>+MAX(K18,L8)</f>
        <v>382</v>
      </c>
      <c r="M18" s="310">
        <f t="shared" si="0"/>
        <v>76579.539999999994</v>
      </c>
    </row>
    <row r="19" spans="1:13" ht="32.25" customHeight="1" thickBot="1">
      <c r="A19" s="231"/>
      <c r="B19" s="237" t="s">
        <v>93</v>
      </c>
      <c r="C19" s="317">
        <f t="shared" ref="C19:K19" si="1">SUM(C7:C18)</f>
        <v>9759</v>
      </c>
      <c r="D19" s="312">
        <f>SUM(D17:D18)</f>
        <v>1356501</v>
      </c>
      <c r="E19" s="319">
        <f t="shared" si="1"/>
        <v>33959</v>
      </c>
      <c r="F19" s="313">
        <f>SUM(F7:F18)</f>
        <v>3830871.8</v>
      </c>
      <c r="G19" s="322">
        <f>SUM(G7:G18)</f>
        <v>8800</v>
      </c>
      <c r="H19" s="312">
        <f>SUM(H7:H18)</f>
        <v>411224</v>
      </c>
      <c r="I19" s="319">
        <f>SUM(I7:I18)</f>
        <v>41922</v>
      </c>
      <c r="J19" s="314">
        <f>SUM(J7:J18)</f>
        <v>2182189.7999999998</v>
      </c>
      <c r="K19" s="317">
        <f t="shared" si="1"/>
        <v>687</v>
      </c>
      <c r="L19" s="319">
        <f>SUM(L7:L18)</f>
        <v>3070</v>
      </c>
      <c r="M19" s="313">
        <f>SUM(M7:M18)</f>
        <v>615442.90000000014</v>
      </c>
    </row>
    <row r="20" spans="1:13" ht="21.75" customHeight="1">
      <c r="A20" s="226"/>
      <c r="B20" s="289"/>
      <c r="C20" s="290"/>
      <c r="D20" s="209"/>
      <c r="E20" s="290"/>
      <c r="F20" s="209">
        <f>ROUND(F19/1000,1)</f>
        <v>3830.9</v>
      </c>
      <c r="G20" s="290"/>
      <c r="H20" s="209"/>
      <c r="I20" s="290"/>
      <c r="J20" s="209">
        <f>ROUND(J19/1000,1)</f>
        <v>2182.1999999999998</v>
      </c>
      <c r="K20" s="290"/>
      <c r="L20" s="290"/>
      <c r="M20" s="209">
        <f>ROUND(M19/1000,1)</f>
        <v>615.4</v>
      </c>
    </row>
    <row r="21" spans="1:13" ht="18.75" customHeight="1" thickBot="1">
      <c r="A21" s="226"/>
      <c r="B21" s="606" t="s">
        <v>203</v>
      </c>
      <c r="C21" s="606"/>
      <c r="D21" s="606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>
      <c r="A22" s="232"/>
      <c r="B22" s="233" t="s">
        <v>150</v>
      </c>
      <c r="C22" s="234" t="s">
        <v>151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>
      <c r="A23" s="212">
        <v>1</v>
      </c>
      <c r="B23" s="205"/>
      <c r="C23" s="396"/>
      <c r="D23" s="396"/>
      <c r="E23" s="396"/>
      <c r="F23" s="308"/>
      <c r="G23" s="397"/>
      <c r="H23" s="396"/>
      <c r="I23" s="396"/>
      <c r="J23" s="310"/>
      <c r="K23" s="397"/>
      <c r="L23" s="396"/>
      <c r="M23" s="310"/>
    </row>
    <row r="24" spans="1:13" ht="23.25" customHeight="1">
      <c r="A24" s="212">
        <v>2</v>
      </c>
      <c r="B24" s="205"/>
      <c r="C24" s="396"/>
      <c r="D24" s="396"/>
      <c r="E24" s="396"/>
      <c r="F24" s="308"/>
      <c r="G24" s="397"/>
      <c r="H24" s="396"/>
      <c r="I24" s="396"/>
      <c r="J24" s="310"/>
      <c r="K24" s="397"/>
      <c r="L24" s="396"/>
      <c r="M24" s="310"/>
    </row>
    <row r="25" spans="1:13" s="174" customFormat="1" ht="23.25" customHeight="1">
      <c r="A25" s="164">
        <v>3</v>
      </c>
      <c r="B25" s="206"/>
      <c r="C25" s="398"/>
      <c r="D25" s="398"/>
      <c r="E25" s="398"/>
      <c r="F25" s="399"/>
      <c r="G25" s="400"/>
      <c r="H25" s="398"/>
      <c r="I25" s="398"/>
      <c r="J25" s="399"/>
      <c r="K25" s="400"/>
      <c r="L25" s="398"/>
      <c r="M25" s="399"/>
    </row>
    <row r="26" spans="1:13" s="162" customFormat="1" ht="24" customHeight="1">
      <c r="A26" s="213"/>
      <c r="B26" s="207" t="s">
        <v>71</v>
      </c>
      <c r="C26" s="401"/>
      <c r="D26" s="401"/>
      <c r="E26" s="401"/>
      <c r="F26" s="402">
        <f>SUM(F23:F25)</f>
        <v>0</v>
      </c>
      <c r="G26" s="403"/>
      <c r="H26" s="401"/>
      <c r="I26" s="401"/>
      <c r="J26" s="402">
        <f>SUM(J23:J25)</f>
        <v>0</v>
      </c>
      <c r="K26" s="403"/>
      <c r="L26" s="401"/>
      <c r="M26" s="402">
        <f>SUM(M23:M25)</f>
        <v>0</v>
      </c>
    </row>
    <row r="27" spans="1:13" s="162" customFormat="1" ht="27" customHeight="1" thickBot="1">
      <c r="A27" s="214"/>
      <c r="B27" s="217" t="s">
        <v>152</v>
      </c>
      <c r="C27" s="312"/>
      <c r="D27" s="312"/>
      <c r="E27" s="312"/>
      <c r="F27" s="313">
        <f>+F20-F26</f>
        <v>3830.9</v>
      </c>
      <c r="G27" s="395"/>
      <c r="H27" s="312"/>
      <c r="I27" s="312"/>
      <c r="J27" s="313">
        <f>J20-J26</f>
        <v>2182.1999999999998</v>
      </c>
      <c r="K27" s="395"/>
      <c r="L27" s="312"/>
      <c r="M27" s="313">
        <f>M20-M26</f>
        <v>615.4</v>
      </c>
    </row>
    <row r="28" spans="1:13" s="162" customFormat="1" ht="25.5" customHeight="1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153</v>
      </c>
      <c r="K28" s="215"/>
      <c r="L28" s="215"/>
      <c r="M28" s="216">
        <f>+F26+J26+M26</f>
        <v>0</v>
      </c>
    </row>
    <row r="29" spans="1:13" s="162" customFormat="1" ht="20.25" customHeight="1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>
      <c r="B30" s="176"/>
      <c r="C30" s="177" t="s">
        <v>2</v>
      </c>
      <c r="D30" s="177"/>
      <c r="E30" s="176"/>
      <c r="F30" s="176"/>
      <c r="G30" s="598"/>
      <c r="H30" s="598"/>
      <c r="I30" s="303"/>
      <c r="J30" s="600" t="str">
        <f>+'Ekamut-caxs'!C72</f>
        <v>Լիանա Գալստյան</v>
      </c>
      <c r="K30" s="600"/>
      <c r="M30" s="166"/>
    </row>
    <row r="31" spans="1:13" s="162" customFormat="1">
      <c r="C31" s="169"/>
      <c r="D31" s="169"/>
      <c r="E31" s="168"/>
      <c r="F31" s="168"/>
      <c r="G31" s="599" t="s">
        <v>94</v>
      </c>
      <c r="H31" s="599"/>
      <c r="I31" s="304"/>
      <c r="J31" s="599" t="s">
        <v>112</v>
      </c>
      <c r="K31" s="599"/>
    </row>
    <row r="32" spans="1:13" s="175" customFormat="1" ht="23.25" customHeight="1">
      <c r="B32" s="176"/>
      <c r="C32" s="178" t="s">
        <v>6</v>
      </c>
      <c r="D32" s="178"/>
      <c r="E32" s="176"/>
      <c r="F32" s="176"/>
      <c r="G32" s="600"/>
      <c r="H32" s="600"/>
      <c r="I32" s="179"/>
      <c r="J32" s="600" t="str">
        <f>+'Ekamut-caxs'!C74</f>
        <v>Պայծառ Մկրտչյան</v>
      </c>
      <c r="K32" s="600"/>
    </row>
    <row r="33" spans="3:13" s="162" customFormat="1">
      <c r="C33" s="165"/>
      <c r="D33" s="165"/>
      <c r="G33" s="599" t="s">
        <v>94</v>
      </c>
      <c r="H33" s="599"/>
      <c r="I33" s="304"/>
      <c r="J33" s="599" t="s">
        <v>112</v>
      </c>
      <c r="K33" s="599"/>
    </row>
    <row r="34" spans="3:13">
      <c r="F34" s="180" t="s">
        <v>1</v>
      </c>
    </row>
    <row r="35" spans="3:13" ht="16.5" customHeight="1">
      <c r="C35" s="163" t="s">
        <v>113</v>
      </c>
      <c r="E35" s="163" t="s">
        <v>114</v>
      </c>
      <c r="F35" s="163" t="s">
        <v>262</v>
      </c>
      <c r="I35" s="486" t="s">
        <v>115</v>
      </c>
      <c r="J35" s="487" t="s">
        <v>255</v>
      </c>
      <c r="K35" s="487"/>
      <c r="L35" s="487" t="s">
        <v>256</v>
      </c>
      <c r="M35" s="487" t="s">
        <v>257</v>
      </c>
    </row>
    <row r="36" spans="3:13" ht="16.5" customHeight="1">
      <c r="C36" s="163" t="s">
        <v>116</v>
      </c>
      <c r="E36" s="163" t="s">
        <v>114</v>
      </c>
      <c r="F36" s="163" t="s">
        <v>263</v>
      </c>
      <c r="I36" s="597" t="s">
        <v>258</v>
      </c>
      <c r="J36" s="597"/>
      <c r="K36" s="487"/>
      <c r="L36" s="597" t="s">
        <v>259</v>
      </c>
      <c r="M36" s="597"/>
    </row>
    <row r="37" spans="3:13">
      <c r="I37" s="597"/>
      <c r="J37" s="597"/>
      <c r="K37" s="487"/>
      <c r="L37" s="597"/>
      <c r="M37" s="597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E77" sqref="E77"/>
    </sheetView>
  </sheetViews>
  <sheetFormatPr defaultRowHeight="15"/>
  <cols>
    <col min="1" max="1" width="4.44140625" style="160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3" customFormat="1" ht="24" customHeight="1">
      <c r="A1" s="614" t="s">
        <v>69</v>
      </c>
      <c r="B1" s="614"/>
      <c r="C1" s="614"/>
      <c r="D1" s="614"/>
      <c r="E1" s="614"/>
    </row>
    <row r="2" spans="1:6" ht="23.25" customHeight="1">
      <c r="A2" s="615" t="str">
        <f>+'Ekamut-caxs'!A8:D8</f>
        <v xml:space="preserve">«Երևանի հ․46 մսուր-մանկապարտեզ» ՀՈԱԿ-ի </v>
      </c>
      <c r="B2" s="615"/>
      <c r="C2" s="615"/>
      <c r="D2" s="615"/>
      <c r="E2" s="615"/>
    </row>
    <row r="3" spans="1:6" ht="28.5" customHeight="1">
      <c r="A3" s="615" t="s">
        <v>260</v>
      </c>
      <c r="B3" s="615"/>
      <c r="C3" s="615"/>
      <c r="D3" s="615"/>
      <c r="E3" s="615"/>
    </row>
    <row r="5" spans="1:6">
      <c r="E5" s="374" t="s">
        <v>149</v>
      </c>
    </row>
    <row r="6" spans="1:6" ht="54" customHeight="1">
      <c r="A6" s="375" t="s">
        <v>3</v>
      </c>
      <c r="B6" s="375" t="s">
        <v>97</v>
      </c>
      <c r="C6" s="375" t="s">
        <v>215</v>
      </c>
      <c r="D6" s="375" t="s">
        <v>219</v>
      </c>
      <c r="E6" s="375" t="s">
        <v>220</v>
      </c>
    </row>
    <row r="7" spans="1:6">
      <c r="A7" s="375">
        <v>1</v>
      </c>
      <c r="B7" s="375">
        <v>2</v>
      </c>
      <c r="C7" s="375">
        <v>3</v>
      </c>
      <c r="D7" s="375">
        <v>4</v>
      </c>
      <c r="E7" s="375">
        <v>5</v>
      </c>
    </row>
    <row r="8" spans="1:6" ht="24.75" customHeight="1">
      <c r="A8" s="376">
        <v>1</v>
      </c>
      <c r="B8" s="377" t="s">
        <v>229</v>
      </c>
      <c r="C8" s="349">
        <v>56521.2</v>
      </c>
      <c r="D8" s="349">
        <v>1500.3</v>
      </c>
      <c r="E8" s="349">
        <v>13115.3</v>
      </c>
    </row>
    <row r="9" spans="1:6" s="385" customFormat="1" ht="25.5" customHeight="1">
      <c r="A9" s="381">
        <v>2</v>
      </c>
      <c r="B9" s="382" t="s">
        <v>221</v>
      </c>
      <c r="C9" s="383">
        <f>175*28+850</f>
        <v>5750</v>
      </c>
      <c r="D9" s="383">
        <v>122</v>
      </c>
      <c r="E9" s="383">
        <f>175*485*22/1000</f>
        <v>1867.25</v>
      </c>
      <c r="F9" s="384" t="s">
        <v>268</v>
      </c>
    </row>
    <row r="10" spans="1:6" s="385" customFormat="1" ht="25.5" customHeight="1">
      <c r="A10" s="381">
        <v>3</v>
      </c>
      <c r="B10" s="382" t="s">
        <v>216</v>
      </c>
      <c r="C10" s="383">
        <f>175*28+850</f>
        <v>5750</v>
      </c>
      <c r="D10" s="383">
        <v>122</v>
      </c>
      <c r="E10" s="383">
        <f>175*485*22/1000</f>
        <v>1867.25</v>
      </c>
      <c r="F10" s="384" t="s">
        <v>268</v>
      </c>
    </row>
    <row r="11" spans="1:6" s="203" customFormat="1" ht="31.5" customHeight="1">
      <c r="A11" s="378"/>
      <c r="B11" s="379" t="s">
        <v>217</v>
      </c>
      <c r="C11" s="380">
        <f>ROUND(SUM(C8:C10),1)</f>
        <v>68021.2</v>
      </c>
      <c r="D11" s="380">
        <f t="shared" ref="D11:E11" si="0">ROUND(SUM(D8:D10),1)</f>
        <v>1744.3</v>
      </c>
      <c r="E11" s="380">
        <f t="shared" si="0"/>
        <v>16849.8</v>
      </c>
    </row>
    <row r="13" spans="1:6" ht="51" customHeight="1">
      <c r="B13" s="616" t="s">
        <v>222</v>
      </c>
      <c r="C13" s="616"/>
      <c r="D13" s="616"/>
      <c r="E13" s="616"/>
    </row>
    <row r="18" spans="2:5" ht="20.25" customHeight="1">
      <c r="B18" s="161" t="s">
        <v>2</v>
      </c>
      <c r="C18" s="161"/>
      <c r="D18" s="617" t="str">
        <f>+'Ekamut-caxs'!C72</f>
        <v>Լիանա Գալստյան</v>
      </c>
      <c r="E18" s="617"/>
    </row>
    <row r="19" spans="2:5" ht="18.75" customHeight="1">
      <c r="B19" s="161" t="s">
        <v>4</v>
      </c>
      <c r="D19" s="612" t="s">
        <v>5</v>
      </c>
      <c r="E19" s="612"/>
    </row>
    <row r="20" spans="2:5" ht="18.75" customHeight="1">
      <c r="B20" s="161"/>
      <c r="D20" s="409"/>
      <c r="E20" s="409"/>
    </row>
    <row r="21" spans="2:5" ht="18.75" customHeight="1">
      <c r="B21" s="161" t="s">
        <v>6</v>
      </c>
      <c r="D21" s="613" t="str">
        <f>+'Ekamut-caxs'!C74</f>
        <v>Պայծառ Մկրտչյան</v>
      </c>
      <c r="E21" s="613"/>
    </row>
    <row r="22" spans="2:5" ht="23.25" customHeight="1">
      <c r="D22" s="612" t="s">
        <v>5</v>
      </c>
      <c r="E22" s="612"/>
    </row>
    <row r="24" spans="2:5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workbookViewId="0">
      <selection activeCell="E77" sqref="E77"/>
    </sheetView>
  </sheetViews>
  <sheetFormatPr defaultColWidth="9.109375" defaultRowHeight="15"/>
  <cols>
    <col min="1" max="1" width="4.44140625" style="521" customWidth="1"/>
    <col min="2" max="2" width="60.88671875" style="510" customWidth="1"/>
    <col min="3" max="3" width="17.109375" style="510" customWidth="1"/>
    <col min="4" max="4" width="17.5546875" style="510" customWidth="1"/>
    <col min="5" max="16384" width="9.109375" style="510"/>
  </cols>
  <sheetData>
    <row r="1" spans="1:4" s="509" customFormat="1" ht="24" customHeight="1">
      <c r="A1" s="619" t="s">
        <v>69</v>
      </c>
      <c r="B1" s="619"/>
      <c r="C1" s="619"/>
      <c r="D1" s="619"/>
    </row>
    <row r="2" spans="1:4" ht="18">
      <c r="A2" s="620" t="str">
        <f>+'Ekamut-caxs'!A8:D8</f>
        <v xml:space="preserve">«Երևանի հ․46 մսուր-մանկապարտեզ» ՀՈԱԿ-ի </v>
      </c>
      <c r="B2" s="620"/>
      <c r="C2" s="620"/>
      <c r="D2" s="620"/>
    </row>
    <row r="3" spans="1:4" ht="18">
      <c r="A3" s="620" t="s">
        <v>261</v>
      </c>
      <c r="B3" s="620"/>
      <c r="C3" s="620"/>
      <c r="D3" s="620"/>
    </row>
    <row r="6" spans="1:4" ht="59.25" customHeight="1">
      <c r="A6" s="511" t="s">
        <v>3</v>
      </c>
      <c r="B6" s="511" t="s">
        <v>127</v>
      </c>
      <c r="C6" s="511" t="s">
        <v>128</v>
      </c>
      <c r="D6" s="511" t="s">
        <v>265</v>
      </c>
    </row>
    <row r="7" spans="1:4" s="514" customFormat="1" ht="36.75" customHeight="1">
      <c r="A7" s="512">
        <v>1</v>
      </c>
      <c r="B7" s="513" t="s">
        <v>129</v>
      </c>
      <c r="C7" s="512">
        <f>SUM(C8:C10)</f>
        <v>0</v>
      </c>
      <c r="D7" s="512">
        <f>SUM(D8:D10)</f>
        <v>0</v>
      </c>
    </row>
    <row r="8" spans="1:4" ht="25.5" customHeight="1">
      <c r="A8" s="515">
        <v>1.1000000000000001</v>
      </c>
      <c r="B8" s="516" t="s">
        <v>130</v>
      </c>
      <c r="C8" s="515"/>
      <c r="D8" s="515"/>
    </row>
    <row r="9" spans="1:4" ht="25.5" customHeight="1">
      <c r="A9" s="515">
        <v>1.2</v>
      </c>
      <c r="B9" s="516" t="s">
        <v>131</v>
      </c>
      <c r="C9" s="515"/>
      <c r="D9" s="515"/>
    </row>
    <row r="10" spans="1:4" ht="25.5" customHeight="1">
      <c r="A10" s="515">
        <v>1.3</v>
      </c>
      <c r="B10" s="516" t="s">
        <v>132</v>
      </c>
      <c r="C10" s="515"/>
      <c r="D10" s="515"/>
    </row>
    <row r="11" spans="1:4" s="514" customFormat="1" ht="31.5" customHeight="1">
      <c r="A11" s="512">
        <v>2</v>
      </c>
      <c r="B11" s="517" t="s">
        <v>133</v>
      </c>
      <c r="C11" s="512">
        <f>SUM(C12:C14)</f>
        <v>2</v>
      </c>
      <c r="D11" s="512">
        <f>SUM(D12:D14)</f>
        <v>60</v>
      </c>
    </row>
    <row r="12" spans="1:4" ht="21.75" customHeight="1">
      <c r="A12" s="515">
        <v>2.1</v>
      </c>
      <c r="B12" s="516" t="s">
        <v>134</v>
      </c>
      <c r="C12" s="515">
        <v>1</v>
      </c>
      <c r="D12" s="515">
        <v>30</v>
      </c>
    </row>
    <row r="13" spans="1:4" ht="21.75" customHeight="1">
      <c r="A13" s="515">
        <v>2.2000000000000002</v>
      </c>
      <c r="B13" s="516" t="s">
        <v>135</v>
      </c>
      <c r="C13" s="515">
        <v>1</v>
      </c>
      <c r="D13" s="515">
        <v>30</v>
      </c>
    </row>
    <row r="14" spans="1:4" ht="21.75" customHeight="1">
      <c r="A14" s="515">
        <v>2.2999999999999998</v>
      </c>
      <c r="B14" s="516" t="s">
        <v>136</v>
      </c>
      <c r="C14" s="515"/>
      <c r="D14" s="515"/>
    </row>
    <row r="15" spans="1:4" s="514" customFormat="1" ht="39.75" customHeight="1">
      <c r="A15" s="512">
        <v>3</v>
      </c>
      <c r="B15" s="513" t="s">
        <v>137</v>
      </c>
      <c r="C15" s="512">
        <f>SUM(C16:C18)</f>
        <v>2</v>
      </c>
      <c r="D15" s="512">
        <f>SUM(D16:D18)</f>
        <v>60</v>
      </c>
    </row>
    <row r="16" spans="1:4" ht="23.25" customHeight="1">
      <c r="A16" s="515">
        <v>3.1</v>
      </c>
      <c r="B16" s="518" t="s">
        <v>138</v>
      </c>
      <c r="C16" s="515">
        <v>1</v>
      </c>
      <c r="D16" s="515">
        <v>30</v>
      </c>
    </row>
    <row r="17" spans="1:4" ht="23.25" customHeight="1">
      <c r="A17" s="515">
        <v>3.2</v>
      </c>
      <c r="B17" s="518" t="s">
        <v>139</v>
      </c>
      <c r="C17" s="515">
        <v>1</v>
      </c>
      <c r="D17" s="515">
        <v>30</v>
      </c>
    </row>
    <row r="18" spans="1:4" ht="23.25" customHeight="1">
      <c r="A18" s="515">
        <v>3.3</v>
      </c>
      <c r="B18" s="518" t="s">
        <v>140</v>
      </c>
      <c r="C18" s="515"/>
      <c r="D18" s="515"/>
    </row>
    <row r="19" spans="1:4" s="514" customFormat="1" ht="35.25" customHeight="1">
      <c r="A19" s="512">
        <v>4</v>
      </c>
      <c r="B19" s="513" t="s">
        <v>141</v>
      </c>
      <c r="C19" s="512">
        <f>SUM(C20:C22)</f>
        <v>3</v>
      </c>
      <c r="D19" s="512">
        <f>SUM(D20:D22)</f>
        <v>90</v>
      </c>
    </row>
    <row r="20" spans="1:4" ht="23.25" customHeight="1">
      <c r="A20" s="515">
        <v>4.0999999999999996</v>
      </c>
      <c r="B20" s="518" t="s">
        <v>142</v>
      </c>
      <c r="C20" s="515">
        <v>1</v>
      </c>
      <c r="D20" s="515">
        <v>30</v>
      </c>
    </row>
    <row r="21" spans="1:4" ht="23.25" customHeight="1">
      <c r="A21" s="515">
        <v>4.2</v>
      </c>
      <c r="B21" s="518" t="s">
        <v>143</v>
      </c>
      <c r="C21" s="515">
        <v>1</v>
      </c>
      <c r="D21" s="515">
        <v>30</v>
      </c>
    </row>
    <row r="22" spans="1:4" ht="23.25" customHeight="1">
      <c r="A22" s="515">
        <v>4.3</v>
      </c>
      <c r="B22" s="518" t="s">
        <v>144</v>
      </c>
      <c r="C22" s="515">
        <v>1</v>
      </c>
      <c r="D22" s="515">
        <v>30</v>
      </c>
    </row>
    <row r="23" spans="1:4" s="514" customFormat="1" ht="31.5" customHeight="1">
      <c r="A23" s="512"/>
      <c r="B23" s="513" t="s">
        <v>71</v>
      </c>
      <c r="C23" s="512">
        <f>C7+C11+C15+C19</f>
        <v>7</v>
      </c>
      <c r="D23" s="512">
        <f>D7+D11+D15+D19</f>
        <v>210</v>
      </c>
    </row>
    <row r="24" spans="1:4" s="514" customFormat="1" ht="25.5" customHeight="1">
      <c r="A24" s="519"/>
      <c r="B24" s="520"/>
      <c r="C24" s="519"/>
      <c r="D24" s="519"/>
    </row>
    <row r="25" spans="1:4" s="514" customFormat="1" ht="45.75" customHeight="1">
      <c r="A25" s="519"/>
      <c r="B25" s="524" t="s">
        <v>266</v>
      </c>
      <c r="C25" s="512"/>
      <c r="D25" s="519"/>
    </row>
    <row r="26" spans="1:4" ht="30.75" customHeight="1"/>
    <row r="27" spans="1:4" ht="18">
      <c r="B27" s="522" t="s">
        <v>2</v>
      </c>
      <c r="C27" s="621" t="str">
        <f>+'Ekamut-caxs'!C72</f>
        <v>Լիանա Գալստյան</v>
      </c>
      <c r="D27" s="621"/>
    </row>
    <row r="28" spans="1:4" ht="15.75" customHeight="1">
      <c r="B28" s="523" t="s">
        <v>4</v>
      </c>
      <c r="C28" s="618" t="s">
        <v>5</v>
      </c>
      <c r="D28" s="618"/>
    </row>
    <row r="29" spans="1:4" ht="27" customHeight="1">
      <c r="B29" s="514" t="s">
        <v>6</v>
      </c>
      <c r="C29" s="621" t="str">
        <f>+'Ekamut-caxs'!C74</f>
        <v>Պայծառ Մկրտչյան</v>
      </c>
      <c r="D29" s="621"/>
    </row>
    <row r="30" spans="1:4">
      <c r="C30" s="618" t="s">
        <v>5</v>
      </c>
      <c r="D30" s="618"/>
    </row>
    <row r="31" spans="1:4">
      <c r="B31" s="521" t="s">
        <v>145</v>
      </c>
      <c r="C31" s="521"/>
      <c r="D31" s="521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YUgxA7J9j5Zx2epKqYtzOFmvQEa8webbFDA59lrIxGU=</DigestValue>
    </Reference>
    <Reference Type="http://www.w3.org/2000/09/xmldsig#Object" URI="#idOfficeObject">
      <DigestMethod Algorithm="http://www.w3.org/2001/04/xmlenc#sha256"/>
      <DigestValue>1hFE4E2b+oeXYSqyEFSVOcPmeuW+1ZgNbtJKTbr6lww=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Jdy+REZzA5VPoHn08LWULNCmOaYjnh93dtX8OwWffd8=</DigestValue>
    </Reference>
    <Reference Type="http://www.w3.org/2000/09/xmldsig#Object" URI="#idValidSigLnImg">
      <DigestMethod Algorithm="http://www.w3.org/2001/04/xmlenc#sha256"/>
      <DigestValue>/VT6VIYjblI9cI+Lk6OGbdFfWlBZyzhrLOw73L7Ng/U=</DigestValue>
    </Reference>
    <Reference Type="http://www.w3.org/2000/09/xmldsig#Object" URI="#idInvalidSigLnImg">
      <DigestMethod Algorithm="http://www.w3.org/2001/04/xmlenc#sha256"/>
      <DigestValue>//NNqZszx/Rhr81KIjF/XYN3wiDv795wkctdXhA2B8I=</DigestValue>
    </Reference>
  </SignedInfo>
  <SignatureValue>MPtFQWYNvNe92wFKDj+AUUpuUhvM1vZuAoa8KcTbaMbcgrd4MEpseYye6bDPsIUSNMlRJwHRgbhF
SypwoguYC7QW95vVwZCedA0v36XCCp84D/wiMx/1TWjTX0YvBIb8a/a8qCns8RjJM7P9XdeWG18n
cNvioeJJsgr0lXuAu61KwgcW4b9NUFWWqQZgukFFyMefly/1EPZnMANkQrmOEdkIghQ5ECAEmAt6
Zs79+g+i1N1zXmQEedmwWfmoqeUGtQx830Xhh46RZvT2LTh//4INNIeIhnertlSGeD1Bn4vRGLKl
5EujOcSbsef1Y/qxorHKO4fxP3UyiH9BwQ08wQ==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tHPAxl0ExJcaXd471orinNDSzzTkaQ0K5xlJH8tpstE=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f3tXhyYCl5Z0KnG/1i/v023Ur63frQUTEzoBQCoRsAM=</DigestValue>
      </Reference>
      <Reference URI="/xl/drawings/vmlDrawing2.vml?ContentType=application/vnd.openxmlformats-officedocument.vmlDrawing">
        <DigestMethod Algorithm="http://www.w3.org/2001/04/xmlenc#sha256"/>
        <DigestValue>DMwfjHdqBcOuljyk+aMcb5IuK9/Umw6umG++iuLrO5E=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vs9/krdwkeWWtHyWz7xn9BLT4i5nTSlP2OfCWxcQCZs=</DigestValue>
      </Reference>
      <Reference URI="/xl/styles.xml?ContentType=application/vnd.openxmlformats-officedocument.spreadsheetml.styles+xml">
        <DigestMethod Algorithm="http://www.w3.org/2001/04/xmlenc#sha256"/>
        <DigestValue>1BQr1WYlTCEmaNSDEM5Ke/781VOogO49u7R47/cToSc=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DsxQl4JhSQDa6EEAf/+nOww7pVAuyzwLpjoDtfbHTCM=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n4S7Sf38AOKojqDpQOV/pN8QK3TZMV8ZcCKOlFzSlu8=</DigestValue>
      </Reference>
      <Reference URI="/xl/worksheets/sheet2.xml?ContentType=application/vnd.openxmlformats-officedocument.spreadsheetml.worksheet+xml">
        <DigestMethod Algorithm="http://www.w3.org/2001/04/xmlenc#sha256"/>
        <DigestValue>Cpq5ewJbOMUEseN/ek2BulijF7Y9PIti0lDU9q7NEW4=</DigestValue>
      </Reference>
      <Reference URI="/xl/worksheets/sheet3.xml?ContentType=application/vnd.openxmlformats-officedocument.spreadsheetml.worksheet+xml">
        <DigestMethod Algorithm="http://www.w3.org/2001/04/xmlenc#sha256"/>
        <DigestValue>vRl9MZlY5VbK+ZIiKWbcHNbCOs2Nnhd4R/Zz2gV5dMg=</DigestValue>
      </Reference>
      <Reference URI="/xl/worksheets/sheet4.xml?ContentType=application/vnd.openxmlformats-officedocument.spreadsheetml.worksheet+xml">
        <DigestMethod Algorithm="http://www.w3.org/2001/04/xmlenc#sha256"/>
        <DigestValue>mvdvho0bWBathtk+6UcMNz0+AYRFYgmBWcwRjXI7rQ8=</DigestValue>
      </Reference>
      <Reference URI="/xl/worksheets/sheet5.xml?ContentType=application/vnd.openxmlformats-officedocument.spreadsheetml.worksheet+xml">
        <DigestMethod Algorithm="http://www.w3.org/2001/04/xmlenc#sha256"/>
        <DigestValue>JuYXD/Z1IZxcSnyV0g1/i9VxeSLEScOSuj9G36jgaIM=</DigestValue>
      </Reference>
      <Reference URI="/xl/worksheets/sheet6.xml?ContentType=application/vnd.openxmlformats-officedocument.spreadsheetml.worksheet+xml">
        <DigestMethod Algorithm="http://www.w3.org/2001/04/xmlenc#sha256"/>
        <DigestValue>Sil10AZz1Ye17ptrsv81Ev54LU2JDAdw772ndKhsbuU=</DigestValue>
      </Reference>
      <Reference URI="/xl/worksheets/sheet7.xml?ContentType=application/vnd.openxmlformats-officedocument.spreadsheetml.worksheet+xml">
        <DigestMethod Algorithm="http://www.w3.org/2001/04/xmlenc#sha256"/>
        <DigestValue>JX3wMkGVBYuTgK+Gh5uwN5WJjW2V2SHI1vTE7IQE9ZM=</DigestValue>
      </Reference>
      <Reference URI="/xl/worksheets/sheet8.xml?ContentType=application/vnd.openxmlformats-officedocument.spreadsheetml.worksheet+xml">
        <DigestMethod Algorithm="http://www.w3.org/2001/04/xmlenc#sha256"/>
        <DigestValue>6qjW/d+KblJ5UfQxH0vsqanpuxTbL79irVdhU5SA+Vc=</DigestValue>
      </Reference>
      <Reference URI="/xl/worksheets/sheet9.xml?ContentType=application/vnd.openxmlformats-officedocument.spreadsheetml.worksheet+xml">
        <DigestMethod Algorithm="http://www.w3.org/2001/04/xmlenc#sha256"/>
        <DigestValue>a1iiQwn8CEMDWdVvlbu5iRsP4JkvcTr21KdQuWbVdRs=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2022-12-29T06:34:57Z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{496AE1C0-E5E6-4401-9B2E-34D4DE3C70CB}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2022-12-29T06:34:57Z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nWAKjL1gDO/FN33GKNd3jJ1gA2DgoDAAAAACjSiwIo0osCdq4NcAAAAAAAT9cJbMnWAAAAAAAAAAAAAAAAAAAAAACQ54sCAAAAAAAAAAAAAAAAAAAAAAAAAAAAAAAAAAAAAAAAAAAAAAAAdUj//AAAAAAYy9YA6ftTdwAA1gAAAAAA9ftTdwkIDvz1////AAAAAAAAAAAAAAAAkAEAAGUJDvy0ydYA3a9zdwAAFnaoydYAAAAAALDJ1gAAAAAAAAAAAGG4cncAAAAACQAAAMjK1gDIytYAAAIAAPz///8BAAAAAAAAAAAAAAAAAAAAAAAAAAAAAACIgN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85qkXAACLAr0ts26UlkpZaYb//LhKkgIoAgAAAAjrAAgCAADQB+sAZAAAAAwO1gAIAgAA4N2pFxjciRcgt6AXAAAAAAAAAAAAAOsAAgAAAAAAAABBAAAAAADrAHwC6wAAAAAA/AEAACwT6wAAAAAAAACLAigT6wAAAIl30AfWAK5eiXeA5KkXrl6JdwAAAAAAAAAAeA6MAngOjALkB9YAHy+nbgAAiwIAAAAA/AEAAPQH1gDdLqduAAAAAAcAAAAAAAAAYbhyd/wBAAAHAAAAHAnWABwJ1gAAAgAA/P///wEAAAAAAAAAAAAAAAAAAACIgN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MXwAfWAKQJ1gDO/FN3hKKLAgAAAAAZDArKOwAAAH8AAAAAAAAABQAAAC8BAAB4iZkTAAAAAHDOgRMAAAAA4MYBAVDNgRMAAAAAcM6BE7CSuG4DAAAAuJK4bgEAAAC4XJ0XvGrrbr0ts26UlkpZaYb//LhKkgIUCdYA6ftTdwAA1gACAAAA9ftTdwwO1gDg////AAAAAAAAAAAAAAAAkAEAAAAAAAEAAAAAYQByAGkAYQBsAAAAAAAAAAAAAAAAAAAABgAAAAAAAABhuHJ3AAAAAAYAAADECNYAxAjWAAACAAD8////AQAAAAAAAAAAAAAAAAAAAIiA0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9YAraZUd5wQAADQotYAKQ0hTCkNTAAAAAAA/////5wQmf//////KBAAAAqZCgCk2qMXAAAAACkNTP//////KBAAACFMAQBgAbIeAAAAAJw9pXZ5RFJ3KQ0hTPwEsRcBAAAA/////wAAAAA44DsbPKfWAAAAAAA44DsbAAAzG4pEUndgAbIeKQ0hTAEAAAD8BLEXOOA7GwAAAAAAAAAAKQ1MADyn1gApDUz//////ygQAAAhTAEAYAGyHgAAAACOJFZ3KQ0hTADD/BcKAAAA/////wAAAAAQAAAAAwEAAPcMAQAcAAABKQ0hT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s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J1gCoy9YAzvxTd9xijXd4ydYANg4KAwAAAAAo0osCKNKLAnauDXAAAAAAAE/XCWzJ1gAAAAAAAAAAAAAAAAAAAAAAkOeLAgAAAAAAAAAAAAAAAAAAAAAAAAAAAAAAAAAAAAAAAAAAAAAAAHVI//wAAAAAGMvWAOn7U3cAANYAAAAAAPX7U3cJCA789f///wAAAAAAAAAAAAAAAJABAABlCQ78tMnWAN2vc3cAABZ2qMnWAAAAAACwydYAAAAAAAAAAABhuHJ3AAAAAAkAAADIytYAyMrWAAACAAD8////AQAAAAAAAAAAAAAAAAAAAAAAAAAAAAAAiID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85qkXAACLAr0ts26UlkpZaYb//LhKkgIoAgAAAAjrAAgCAADQB+sAZAAAAAwO1gAIAgAA4N2pFxjciRcgt6AXAAAAAAAAAAAAAOsAAgAAAAAAAABBAAAAAADrAHwC6wAAAAAA/AEAACwT6wAAAAAAAACLAigT6wAAAIl30AfWAK5eiXeA5KkXrl6JdwAAAAAAAAAAeA6MAngOjALkB9YAHy+nbgAAiwIAAAAA/AEAAPQH1gDdLqduAAAAAAcAAAAAAAAAYbhyd/wBAAAHAAAAHAnWABwJ1gAAAgAA/P///wEAAAAAAAAAAAAAAAAAAACIgN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MXwAfWAKQJ1gDO/FN3hKKLAgAAAAAZDArKOwAAAH8AAAAAAAAABQAAAC8BAAB4iZkTAAAAAHDOgRMAAAAA4MYBAVDNgRMAAAAAcM6BE7CSuG4DAAAAuJK4bgEAAAC4XJ0XvGrrbr0ts26UlkpZaYb//LhKkgIUCdYA6ftTdwAA1gACAAAA9ftTdwwO1gDg////AAAAAAAAAAAAAAAAkAEAAAAAAAEAAAAAYQByAGkAYQBsAAAAAAAAAAAAAAAAAAAABgAAAAAAAABhuHJ3AAAAAAYAAADECNYAxAjWAAACAAD8////AQAAAAAAAAAAAAAAAAAAAIiA0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9YAraZUd5wQAADQotYAAwshxwMLxwAAAAAAXk7FbpwQmf//////KBAAAAqZCgCk2qMXAAAAAAMLx///////KBAAACHHAQBgAbIeAAAAAJw9pXZ5RFJ3Awshx/wEsRcBAAAA/////wAAAADwYzwbPKfWAAAAAADwYzwbAAAzG4pEUndgAbIeAwshxwEAAAD8BLEX8GM8GwAAAAAAAAAAAwvHADyn1gADC8f//////ygQAAAhxwEAYAGyHgAAAACOJFZ3AwshxzBlNxsRAAAA/////wAAAAAQAAAAAwEAAPcMAQAcAAABAwshx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pUNgSVGjmuvz6FB21HpwrN4XyMyqHEcFGlE1d6c4vrA=</DigestValue>
    </Reference>
    <Reference Type="http://www.w3.org/2000/09/xmldsig#Object" URI="#idOfficeObject">
      <DigestMethod Algorithm="http://www.w3.org/2001/04/xmlenc#sha256"/>
      <DigestValue>UpoUeh1M4Xv5VgFuApE52lrJZmxrarurdCQiA4sHCxs=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XtT91zMrhSU1GfGajKPpUGix739p66eOvcdNbsiToio=</DigestValue>
    </Reference>
    <Reference Type="http://www.w3.org/2000/09/xmldsig#Object" URI="#idValidSigLnImg">
      <DigestMethod Algorithm="http://www.w3.org/2001/04/xmlenc#sha256"/>
      <DigestValue>weHAcX5Pi/+NN/lea84fu5W2asiFI0AYwU2kF7ronhs=</DigestValue>
    </Reference>
    <Reference Type="http://www.w3.org/2000/09/xmldsig#Object" URI="#idInvalidSigLnImg">
      <DigestMethod Algorithm="http://www.w3.org/2001/04/xmlenc#sha256"/>
      <DigestValue>LMuija1VfCPUYhEiF1opq4WT4yXm2D95IOM6dYY5OQM=</DigestValue>
    </Reference>
  </SignedInfo>
  <SignatureValue>hKWyNVZARVWsWEWiDH4d33FU1/zByBsxEiovzJgjLvpyy+GopebX6O7ZX4gmrIYyS1C0ij5pY0IU
l9yg5zIzV5PA5zRUFkLIgHePhdfsDLyLeHg3udbYtYKoMCehIhWxhQElbXbeWOoESOg2F4rOO+xJ
pRTReyU4nSoAdaEoKKdhH3+3cMR4fBWFgACsRd5SQ7EPjjg5oWSTKIOS6Rsvw76MkUZLtAAvjEW1
ENEQBln49jJOpWCwoho0nXES2LBL8yy7xFhMfURLzogo0P2vgIqBa6EsAmt3KRCpXX3q/GSBdeii
ChOQy+Sdfn5mFwYatFV29yxwdW2x/pHsj+FaBQ==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tHPAxl0ExJcaXd471orinNDSzzTkaQ0K5xlJH8tpstE=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f3tXhyYCl5Z0KnG/1i/v023Ur63frQUTEzoBQCoRsAM=</DigestValue>
      </Reference>
      <Reference URI="/xl/drawings/vmlDrawing2.vml?ContentType=application/vnd.openxmlformats-officedocument.vmlDrawing">
        <DigestMethod Algorithm="http://www.w3.org/2001/04/xmlenc#sha256"/>
        <DigestValue>DMwfjHdqBcOuljyk+aMcb5IuK9/Umw6umG++iuLrO5E=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vs9/krdwkeWWtHyWz7xn9BLT4i5nTSlP2OfCWxcQCZs=</DigestValue>
      </Reference>
      <Reference URI="/xl/styles.xml?ContentType=application/vnd.openxmlformats-officedocument.spreadsheetml.styles+xml">
        <DigestMethod Algorithm="http://www.w3.org/2001/04/xmlenc#sha256"/>
        <DigestValue>1BQr1WYlTCEmaNSDEM5Ke/781VOogO49u7R47/cToSc=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DsxQl4JhSQDa6EEAf/+nOww7pVAuyzwLpjoDtfbHTCM=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n4S7Sf38AOKojqDpQOV/pN8QK3TZMV8ZcCKOlFzSlu8=</DigestValue>
      </Reference>
      <Reference URI="/xl/worksheets/sheet2.xml?ContentType=application/vnd.openxmlformats-officedocument.spreadsheetml.worksheet+xml">
        <DigestMethod Algorithm="http://www.w3.org/2001/04/xmlenc#sha256"/>
        <DigestValue>Cpq5ewJbOMUEseN/ek2BulijF7Y9PIti0lDU9q7NEW4=</DigestValue>
      </Reference>
      <Reference URI="/xl/worksheets/sheet3.xml?ContentType=application/vnd.openxmlformats-officedocument.spreadsheetml.worksheet+xml">
        <DigestMethod Algorithm="http://www.w3.org/2001/04/xmlenc#sha256"/>
        <DigestValue>vRl9MZlY5VbK+ZIiKWbcHNbCOs2Nnhd4R/Zz2gV5dMg=</DigestValue>
      </Reference>
      <Reference URI="/xl/worksheets/sheet4.xml?ContentType=application/vnd.openxmlformats-officedocument.spreadsheetml.worksheet+xml">
        <DigestMethod Algorithm="http://www.w3.org/2001/04/xmlenc#sha256"/>
        <DigestValue>mvdvho0bWBathtk+6UcMNz0+AYRFYgmBWcwRjXI7rQ8=</DigestValue>
      </Reference>
      <Reference URI="/xl/worksheets/sheet5.xml?ContentType=application/vnd.openxmlformats-officedocument.spreadsheetml.worksheet+xml">
        <DigestMethod Algorithm="http://www.w3.org/2001/04/xmlenc#sha256"/>
        <DigestValue>JuYXD/Z1IZxcSnyV0g1/i9VxeSLEScOSuj9G36jgaIM=</DigestValue>
      </Reference>
      <Reference URI="/xl/worksheets/sheet6.xml?ContentType=application/vnd.openxmlformats-officedocument.spreadsheetml.worksheet+xml">
        <DigestMethod Algorithm="http://www.w3.org/2001/04/xmlenc#sha256"/>
        <DigestValue>Sil10AZz1Ye17ptrsv81Ev54LU2JDAdw772ndKhsbuU=</DigestValue>
      </Reference>
      <Reference URI="/xl/worksheets/sheet7.xml?ContentType=application/vnd.openxmlformats-officedocument.spreadsheetml.worksheet+xml">
        <DigestMethod Algorithm="http://www.w3.org/2001/04/xmlenc#sha256"/>
        <DigestValue>JX3wMkGVBYuTgK+Gh5uwN5WJjW2V2SHI1vTE7IQE9ZM=</DigestValue>
      </Reference>
      <Reference URI="/xl/worksheets/sheet8.xml?ContentType=application/vnd.openxmlformats-officedocument.spreadsheetml.worksheet+xml">
        <DigestMethod Algorithm="http://www.w3.org/2001/04/xmlenc#sha256"/>
        <DigestValue>6qjW/d+KblJ5UfQxH0vsqanpuxTbL79irVdhU5SA+Vc=</DigestValue>
      </Reference>
      <Reference URI="/xl/worksheets/sheet9.xml?ContentType=application/vnd.openxmlformats-officedocument.spreadsheetml.worksheet+xml">
        <DigestMethod Algorithm="http://www.w3.org/2001/04/xmlenc#sha256"/>
        <DigestValue>a1iiQwn8CEMDWdVvlbu5iRsP4JkvcTr21KdQuWbVdRs=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2022-12-29T06:35:37Z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{7493389D-67CC-408D-B34E-9E307F812803}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2022-12-29T06:35:37Z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nWAKjL1gDO/FN33GKNd3jJ1gA2DgoDAAAAACjSiwIo0osCdq4NcAAAAAAAT9cJbMnWAAAAAAAAAAAAAAAAAAAAAACQ54sCAAAAAAAAAAAAAAAAAAAAAAAAAAAAAAAAAAAAAAAAAAAAAAAAdUj//AAAAAAYy9YA6ftTdwAA1gAAAAAA9ftTdwkIDvz1////AAAAAAAAAAAAAAAAkAEAAGUJDvy0ydYA3a9zdwAAFnaoydYAAAAAALDJ1gAAAAAAAAAAAGG4cncAAAAACQAAAMjK1gDIytYAAAIAAPz///8BAAAAAAAAAAAAAAAAAAAAAAAAAAAAAACIgN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85qkXAACLAr0ts26UlkpZaYb//LhKkgIoAgAAAAjrAAgCAADQB+sAZAAAAAwO1gAIAgAA4N2pFxjciRcgt6AXAAAAAAAAAAAAAOsAAgAAAAAAAABBAAAAAADrAHwC6wAAAAAA/AEAACwT6wAAAAAAAACLAigT6wAAAIl30AfWAK5eiXeA5KkXrl6JdwAAAAAAAAAAeA6MAngOjALkB9YAHy+nbgAAiwIAAAAA/AEAAPQH1gDdLqduAAAAAAcAAAAAAAAAYbhyd/wBAAAHAAAAHAnWABwJ1gAAAgAA/P///wEAAAAAAAAAAAAAAAAAAACIgN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MXwAfWAKQJ1gDO/FN3hKKLAgAAAAAZDArKOwAAAH8AAAAAAAAABQAAAC8BAAB4iZkTAAAAAHDOgRMAAAAA4MYBAVDNgRMAAAAAcM6BE7CSuG4DAAAAuJK4bgEAAAC4XJ0XvGrrbr0ts26UlkpZaYb//LhKkgIUCdYA6ftTdwAA1gACAAAA9ftTdwwO1gDg////AAAAAAAAAAAAAAAAkAEAAAAAAAEAAAAAYQByAGkAYQBsAAAAAAAAAAAAAAAAAAAABgAAAAAAAABhuHJ3AAAAAAYAAADECNYAxAjWAAACAAD8////AQAAAAAAAAAAAAAAAAAAAIiA0A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tYAraZUd5wQAADwodYA9AkhYvQJYgAAAAAAXk7FbpwQmf//////KBAAAAqZCgCk2qMXAAAAAPQJYv//////KBAAACFiAQCgCbIeAAAAAJw9pXZ5RFJ39AkhYvwEsRcBAAAA/////wAAAAA44DsbXKbWAAAAAAA44DsbAAAUG4pEUnegCbIe9AkhYgEAAAD8BLEXOOA7GwAAAAAAAAAA9AliAFym1gD0CWL//////ygQAAAhYgEAoAmyHgAAAACOJFZ39AkhYqhb8xcKAAAA/////wAAAAAQAAAAAwEAAPcMAQAcAAAB9AkhY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J1gCoy9YAzvxTd9xijXd4ydYANg4KAwAAAAAo0osCKNKLAnauDXAAAAAAAE/XCWzJ1gAAAAAAAAAAAAAAAAAAAAAAkOeLAgAAAAAAAAAAAAAAAAAAAAAAAAAAAAAAAAAAAAAAAAAAAAAAAHVI//wAAAAAGMvWAOn7U3cAANYAAAAAAPX7U3cJCA789f///wAAAAAAAAAAAAAAAJABAABlCQ78tMnWAN2vc3cAABZ2qMnWAAAAAACwydYAAAAAAAAAAABhuHJ3AAAAAAkAAADIytYAyMrWAAACAAD8////AQAAAAAAAAAAAAAAAAAAAAAAAAAAAAAAiIDQ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85qkXAACLAr0ts26UlkpZaYb//LhKkgIoAgAAAAjrAAgCAADQB+sAZAAAAAwO1gAIAgAA4N2pFxjciRcgt6AXAAAAAAAAAAAAAOsAAgAAAAAAAABBAAAAAADrAHwC6wAAAAAA/AEAACwT6wAAAAAAAACLAigT6wAAAIl30AfWAK5eiXeA5KkXrl6JdwAAAAAAAAAAeA6MAngOjALkB9YAHy+nbgAAiwIAAAAA/AEAAPQH1gDdLqduAAAAAAcAAAAAAAAAYbhyd/wBAAAHAAAAHAnWABwJ1gAAAgAA/P///wEAAAAAAAAAAAAAAAAAAACIgN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MXwAfWAKQJ1gDO/FN3hKKLAgAAAAAZDArKOwAAAH8AAAAAAAAABQAAAC8BAAB4iZkTAAAAAHDOgRMAAAAA4MYBAVDNgRMAAAAAcM6BE7CSuG4DAAAAuJK4bgEAAAC4XJ0XvGrrbr0ts26UlkpZaYb//LhKkgIUCdYA6ftTdwAA1gACAAAA9ftTdwwO1gDg////AAAAAAAAAAAAAAAAkAEAAAAAAAEAAAAAYQByAGkAYQBsAAAAAAAAAAAAAAAAAAAABgAAAAAAAABhuHJ3AAAAAAYAAADECNYAxAjWAAACAAD8////AQAAAAAAAAAAAAAAAAAAAIiA0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tYAraZUd5wQAADwodYAFQ0hORUNOQAAAAAAXk7FbpwQmf//////KBAAAAqZCgCk2qMXAAAAABUNOf//////KBAAACE5AQCgCbIeAAAAAJw9pXZ5RFJ3FQ0hOfwEsRcBAAAA/////wAAAAAA5DwbXKbWAAAAAAAA5DwbAAAUG4pEUnegCbIeFQ0hOQEAAAD8BLEXAOQ8GwAAAAAAAAAAFQ05AFym1gAVDTn//////ygQAAAhOQEAoAmyHgAAAACOJFZ3FQ0hOXBkNxsRAAAA/////wAAAAAQAAAAAwEAAPcMAQAcAAABFQ0hO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2022-12-21T07:40:10Z</cp:lastPrinted>
  <dcterms:created xsi:type="dcterms:W3CDTF">1996-10-14T23:33:28Z</dcterms:created>
  <dcterms:modified xsi:type="dcterms:W3CDTF">2022-12-23T11:39:03Z</dcterms:modified>
</cp:coreProperties>
</file>